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DC8A" lockStructure="1"/>
  <bookViews>
    <workbookView xWindow="0" yWindow="0" windowWidth="7455" windowHeight="5625" tabRatio="715"/>
  </bookViews>
  <sheets>
    <sheet name="PLANILLA CONTROL PUBLICIDAD" sheetId="1" r:id="rId1"/>
    <sheet name="REGISTRO MEDIOS" sheetId="3" state="hidden" r:id="rId2"/>
    <sheet name="incisos y ue" sheetId="2" state="hidden" r:id="rId3"/>
    <sheet name="NOTAS" sheetId="5" r:id="rId4"/>
    <sheet name="EJECUCIÓN RUBROS" sheetId="6" r:id="rId5"/>
  </sheets>
  <definedNames>
    <definedName name="_xlnm._FilterDatabase" localSheetId="2" hidden="1">'incisos y ue'!$C$359:$L$359</definedName>
    <definedName name="_xlnm._FilterDatabase" localSheetId="0" hidden="1">'PLANILLA CONTROL PUBLICIDAD'!$A$10:$AA$244</definedName>
    <definedName name="_xlnm._FilterDatabase" localSheetId="1" hidden="1">'REGISTRO MEDIOS'!$A$15:$P$248</definedName>
    <definedName name="_xlnm.Print_Area" localSheetId="4">'EJECUCIÓN RUBROS'!$A$1:$F$36</definedName>
    <definedName name="_xlnm.Print_Area" localSheetId="3">NOTAS!$A$1:$D$55</definedName>
    <definedName name="_xlnm.Print_Area" localSheetId="0">'PLANILLA CONTROL PUBLICIDAD'!$A$1:$W$254</definedName>
    <definedName name="_xlnm.Print_Titles" localSheetId="3">NOTAS!$2:$7</definedName>
    <definedName name="_xlnm.Print_Titles" localSheetId="0">'PLANILLA CONTROL PUBLICIDAD'!$4:$10</definedName>
    <definedName name="_xlnm.Print_Titles" localSheetId="1">'REGISTRO MEDIOS'!$13:$15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6" l="1"/>
  <c r="C4" i="5"/>
  <c r="E5" i="1"/>
  <c r="E27" i="6" l="1"/>
  <c r="B6" i="1"/>
  <c r="E6" i="1" s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11" i="1"/>
  <c r="E7" i="1"/>
  <c r="O254" i="3"/>
  <c r="M244" i="1"/>
  <c r="S22" i="1"/>
  <c r="S11" i="1"/>
  <c r="S234" i="1"/>
  <c r="S221" i="1"/>
  <c r="S205" i="1"/>
  <c r="S191" i="1"/>
  <c r="S176" i="1"/>
  <c r="S161" i="1"/>
  <c r="S148" i="1"/>
  <c r="S137" i="1"/>
  <c r="S129" i="1"/>
  <c r="S111" i="1"/>
  <c r="S100" i="1"/>
  <c r="S86" i="1"/>
  <c r="S81" i="1"/>
  <c r="S70" i="1"/>
  <c r="S48" i="1"/>
  <c r="S41" i="1"/>
  <c r="B242" i="3"/>
  <c r="C242" i="3"/>
  <c r="D242" i="3"/>
  <c r="E242" i="3"/>
  <c r="F242" i="3"/>
  <c r="G242" i="3"/>
  <c r="I242" i="3" s="1"/>
  <c r="J242" i="3" s="1"/>
  <c r="K242" i="3" s="1"/>
  <c r="B243" i="3"/>
  <c r="C243" i="3"/>
  <c r="D243" i="3"/>
  <c r="E243" i="3"/>
  <c r="F243" i="3"/>
  <c r="G243" i="3"/>
  <c r="I243" i="3" s="1"/>
  <c r="M243" i="3" s="1"/>
  <c r="O243" i="3" s="1"/>
  <c r="B244" i="3"/>
  <c r="C244" i="3"/>
  <c r="D244" i="3"/>
  <c r="E244" i="3"/>
  <c r="F244" i="3"/>
  <c r="G244" i="3"/>
  <c r="I244" i="3" s="1"/>
  <c r="J244" i="3" s="1"/>
  <c r="K244" i="3" s="1"/>
  <c r="L244" i="3" s="1"/>
  <c r="B245" i="3"/>
  <c r="C245" i="3"/>
  <c r="D245" i="3"/>
  <c r="E245" i="3"/>
  <c r="F245" i="3"/>
  <c r="G245" i="3"/>
  <c r="I245" i="3" s="1"/>
  <c r="J245" i="3" s="1"/>
  <c r="K245" i="3" s="1"/>
  <c r="B246" i="3"/>
  <c r="C246" i="3"/>
  <c r="D246" i="3"/>
  <c r="E246" i="3"/>
  <c r="F246" i="3"/>
  <c r="G246" i="3"/>
  <c r="I246" i="3" s="1"/>
  <c r="M246" i="3" s="1"/>
  <c r="O246" i="3" s="1"/>
  <c r="B247" i="3"/>
  <c r="C247" i="3"/>
  <c r="D247" i="3"/>
  <c r="E247" i="3"/>
  <c r="F247" i="3"/>
  <c r="G247" i="3"/>
  <c r="I247" i="3" s="1"/>
  <c r="J247" i="3" s="1"/>
  <c r="K247" i="3" s="1"/>
  <c r="L247" i="3" s="1"/>
  <c r="B248" i="3"/>
  <c r="C248" i="3"/>
  <c r="D248" i="3"/>
  <c r="E248" i="3"/>
  <c r="F248" i="3"/>
  <c r="G248" i="3"/>
  <c r="I248" i="3" s="1"/>
  <c r="J248" i="3" s="1"/>
  <c r="K248" i="3" s="1"/>
  <c r="L248" i="3" s="1"/>
  <c r="B234" i="3"/>
  <c r="C234" i="3"/>
  <c r="D234" i="3"/>
  <c r="E234" i="3"/>
  <c r="F234" i="3"/>
  <c r="G234" i="3"/>
  <c r="I234" i="3" s="1"/>
  <c r="B235" i="3"/>
  <c r="C235" i="3"/>
  <c r="D235" i="3"/>
  <c r="E235" i="3"/>
  <c r="F235" i="3"/>
  <c r="G235" i="3"/>
  <c r="I235" i="3" s="1"/>
  <c r="M235" i="3" s="1"/>
  <c r="O235" i="3" s="1"/>
  <c r="B236" i="3"/>
  <c r="C236" i="3"/>
  <c r="D236" i="3"/>
  <c r="E236" i="3"/>
  <c r="F236" i="3"/>
  <c r="G236" i="3"/>
  <c r="I236" i="3" s="1"/>
  <c r="J236" i="3" s="1"/>
  <c r="K236" i="3" s="1"/>
  <c r="L236" i="3" s="1"/>
  <c r="B237" i="3"/>
  <c r="C237" i="3"/>
  <c r="D237" i="3"/>
  <c r="E237" i="3"/>
  <c r="F237" i="3"/>
  <c r="G237" i="3"/>
  <c r="I237" i="3" s="1"/>
  <c r="J237" i="3" s="1"/>
  <c r="K237" i="3" s="1"/>
  <c r="B238" i="3"/>
  <c r="C238" i="3"/>
  <c r="D238" i="3"/>
  <c r="E238" i="3"/>
  <c r="F238" i="3"/>
  <c r="G238" i="3"/>
  <c r="I238" i="3" s="1"/>
  <c r="J238" i="3" s="1"/>
  <c r="K238" i="3" s="1"/>
  <c r="L238" i="3" s="1"/>
  <c r="B239" i="3"/>
  <c r="C239" i="3"/>
  <c r="D239" i="3"/>
  <c r="E239" i="3"/>
  <c r="F239" i="3"/>
  <c r="G239" i="3"/>
  <c r="I239" i="3" s="1"/>
  <c r="J239" i="3" s="1"/>
  <c r="K239" i="3" s="1"/>
  <c r="B240" i="3"/>
  <c r="C240" i="3"/>
  <c r="D240" i="3"/>
  <c r="E240" i="3"/>
  <c r="F240" i="3"/>
  <c r="G240" i="3"/>
  <c r="I240" i="3" s="1"/>
  <c r="M240" i="3" s="1"/>
  <c r="O240" i="3" s="1"/>
  <c r="B241" i="3"/>
  <c r="C241" i="3"/>
  <c r="D241" i="3"/>
  <c r="E241" i="3"/>
  <c r="F241" i="3"/>
  <c r="G241" i="3"/>
  <c r="I241" i="3" s="1"/>
  <c r="M241" i="3" s="1"/>
  <c r="O241" i="3" s="1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16" i="3"/>
  <c r="C224" i="3"/>
  <c r="D224" i="3"/>
  <c r="F224" i="3"/>
  <c r="G224" i="3"/>
  <c r="I224" i="3" s="1"/>
  <c r="M224" i="3" s="1"/>
  <c r="O224" i="3" s="1"/>
  <c r="C225" i="3"/>
  <c r="D225" i="3"/>
  <c r="F225" i="3"/>
  <c r="G225" i="3"/>
  <c r="I225" i="3" s="1"/>
  <c r="C226" i="3"/>
  <c r="D226" i="3"/>
  <c r="F226" i="3"/>
  <c r="G226" i="3"/>
  <c r="I226" i="3" s="1"/>
  <c r="J226" i="3" s="1"/>
  <c r="K226" i="3" s="1"/>
  <c r="C227" i="3"/>
  <c r="D227" i="3"/>
  <c r="F227" i="3"/>
  <c r="G227" i="3"/>
  <c r="I227" i="3" s="1"/>
  <c r="M227" i="3" s="1"/>
  <c r="O227" i="3" s="1"/>
  <c r="C228" i="3"/>
  <c r="D228" i="3"/>
  <c r="F228" i="3"/>
  <c r="G228" i="3"/>
  <c r="I228" i="3" s="1"/>
  <c r="C229" i="3"/>
  <c r="D229" i="3"/>
  <c r="F229" i="3"/>
  <c r="G229" i="3"/>
  <c r="I229" i="3" s="1"/>
  <c r="M229" i="3" s="1"/>
  <c r="O229" i="3" s="1"/>
  <c r="C230" i="3"/>
  <c r="D230" i="3"/>
  <c r="F230" i="3"/>
  <c r="G230" i="3"/>
  <c r="I230" i="3" s="1"/>
  <c r="M230" i="3" s="1"/>
  <c r="O230" i="3" s="1"/>
  <c r="C231" i="3"/>
  <c r="D231" i="3"/>
  <c r="F231" i="3"/>
  <c r="G231" i="3"/>
  <c r="I231" i="3" s="1"/>
  <c r="J231" i="3" s="1"/>
  <c r="K231" i="3" s="1"/>
  <c r="C232" i="3"/>
  <c r="D232" i="3"/>
  <c r="F232" i="3"/>
  <c r="G232" i="3"/>
  <c r="I232" i="3" s="1"/>
  <c r="C233" i="3"/>
  <c r="D233" i="3"/>
  <c r="F233" i="3"/>
  <c r="G233" i="3"/>
  <c r="I233" i="3" s="1"/>
  <c r="M233" i="3" s="1"/>
  <c r="O233" i="3" s="1"/>
  <c r="C17" i="3"/>
  <c r="D17" i="3"/>
  <c r="F17" i="3"/>
  <c r="G17" i="3"/>
  <c r="I17" i="3" s="1"/>
  <c r="C18" i="3"/>
  <c r="D18" i="3"/>
  <c r="F18" i="3"/>
  <c r="G18" i="3"/>
  <c r="I18" i="3" s="1"/>
  <c r="C19" i="3"/>
  <c r="D19" i="3"/>
  <c r="F19" i="3"/>
  <c r="G19" i="3"/>
  <c r="I19" i="3" s="1"/>
  <c r="J19" i="3" s="1"/>
  <c r="K19" i="3" s="1"/>
  <c r="L19" i="3" s="1"/>
  <c r="C20" i="3"/>
  <c r="D20" i="3"/>
  <c r="F20" i="3"/>
  <c r="G20" i="3"/>
  <c r="I20" i="3" s="1"/>
  <c r="J20" i="3" s="1"/>
  <c r="K20" i="3" s="1"/>
  <c r="L20" i="3" s="1"/>
  <c r="C21" i="3"/>
  <c r="D21" i="3"/>
  <c r="F21" i="3"/>
  <c r="G21" i="3"/>
  <c r="I21" i="3" s="1"/>
  <c r="J21" i="3" s="1"/>
  <c r="K21" i="3" s="1"/>
  <c r="C22" i="3"/>
  <c r="D22" i="3"/>
  <c r="F22" i="3"/>
  <c r="G22" i="3"/>
  <c r="I22" i="3" s="1"/>
  <c r="C23" i="3"/>
  <c r="D23" i="3"/>
  <c r="F23" i="3"/>
  <c r="G23" i="3"/>
  <c r="I23" i="3" s="1"/>
  <c r="C24" i="3"/>
  <c r="D24" i="3"/>
  <c r="F24" i="3"/>
  <c r="G24" i="3"/>
  <c r="I24" i="3" s="1"/>
  <c r="C25" i="3"/>
  <c r="D25" i="3"/>
  <c r="F25" i="3"/>
  <c r="G25" i="3"/>
  <c r="I25" i="3" s="1"/>
  <c r="M25" i="3" s="1"/>
  <c r="O25" i="3" s="1"/>
  <c r="C26" i="3"/>
  <c r="D26" i="3"/>
  <c r="F26" i="3"/>
  <c r="G26" i="3"/>
  <c r="I26" i="3" s="1"/>
  <c r="C27" i="3"/>
  <c r="D27" i="3"/>
  <c r="F27" i="3"/>
  <c r="G27" i="3"/>
  <c r="I27" i="3" s="1"/>
  <c r="J27" i="3" s="1"/>
  <c r="K27" i="3" s="1"/>
  <c r="C28" i="3"/>
  <c r="D28" i="3"/>
  <c r="F28" i="3"/>
  <c r="G28" i="3"/>
  <c r="I28" i="3" s="1"/>
  <c r="C29" i="3"/>
  <c r="D29" i="3"/>
  <c r="F29" i="3"/>
  <c r="G29" i="3"/>
  <c r="I29" i="3" s="1"/>
  <c r="M29" i="3" s="1"/>
  <c r="O29" i="3" s="1"/>
  <c r="C30" i="3"/>
  <c r="D30" i="3"/>
  <c r="F30" i="3"/>
  <c r="G30" i="3"/>
  <c r="I30" i="3" s="1"/>
  <c r="C31" i="3"/>
  <c r="D31" i="3"/>
  <c r="F31" i="3"/>
  <c r="G31" i="3"/>
  <c r="I31" i="3" s="1"/>
  <c r="J31" i="3" s="1"/>
  <c r="K31" i="3" s="1"/>
  <c r="C32" i="3"/>
  <c r="D32" i="3"/>
  <c r="F32" i="3"/>
  <c r="G32" i="3"/>
  <c r="I32" i="3" s="1"/>
  <c r="C33" i="3"/>
  <c r="D33" i="3"/>
  <c r="F33" i="3"/>
  <c r="G33" i="3"/>
  <c r="I33" i="3" s="1"/>
  <c r="J33" i="3" s="1"/>
  <c r="K33" i="3" s="1"/>
  <c r="L33" i="3" s="1"/>
  <c r="C34" i="3"/>
  <c r="D34" i="3"/>
  <c r="F34" i="3"/>
  <c r="G34" i="3"/>
  <c r="I34" i="3" s="1"/>
  <c r="J34" i="3" s="1"/>
  <c r="K34" i="3" s="1"/>
  <c r="C35" i="3"/>
  <c r="D35" i="3"/>
  <c r="F35" i="3"/>
  <c r="G35" i="3"/>
  <c r="I35" i="3" s="1"/>
  <c r="C36" i="3"/>
  <c r="D36" i="3"/>
  <c r="F36" i="3"/>
  <c r="G36" i="3"/>
  <c r="I36" i="3" s="1"/>
  <c r="J36" i="3" s="1"/>
  <c r="K36" i="3" s="1"/>
  <c r="C37" i="3"/>
  <c r="D37" i="3"/>
  <c r="F37" i="3"/>
  <c r="G37" i="3"/>
  <c r="I37" i="3" s="1"/>
  <c r="C38" i="3"/>
  <c r="D38" i="3"/>
  <c r="F38" i="3"/>
  <c r="G38" i="3"/>
  <c r="I38" i="3" s="1"/>
  <c r="C39" i="3"/>
  <c r="D39" i="3"/>
  <c r="F39" i="3"/>
  <c r="G39" i="3"/>
  <c r="I39" i="3" s="1"/>
  <c r="J39" i="3" s="1"/>
  <c r="K39" i="3" s="1"/>
  <c r="L39" i="3" s="1"/>
  <c r="C40" i="3"/>
  <c r="D40" i="3"/>
  <c r="F40" i="3"/>
  <c r="G40" i="3"/>
  <c r="I40" i="3" s="1"/>
  <c r="J40" i="3" s="1"/>
  <c r="K40" i="3" s="1"/>
  <c r="C41" i="3"/>
  <c r="D41" i="3"/>
  <c r="F41" i="3"/>
  <c r="G41" i="3"/>
  <c r="I41" i="3" s="1"/>
  <c r="M41" i="3" s="1"/>
  <c r="O41" i="3" s="1"/>
  <c r="C42" i="3"/>
  <c r="D42" i="3"/>
  <c r="F42" i="3"/>
  <c r="G42" i="3"/>
  <c r="I42" i="3" s="1"/>
  <c r="C43" i="3"/>
  <c r="D43" i="3"/>
  <c r="F43" i="3"/>
  <c r="G43" i="3"/>
  <c r="I43" i="3" s="1"/>
  <c r="J43" i="3" s="1"/>
  <c r="K43" i="3" s="1"/>
  <c r="C44" i="3"/>
  <c r="D44" i="3"/>
  <c r="F44" i="3"/>
  <c r="G44" i="3"/>
  <c r="I44" i="3" s="1"/>
  <c r="J44" i="3" s="1"/>
  <c r="K44" i="3" s="1"/>
  <c r="L44" i="3" s="1"/>
  <c r="C45" i="3"/>
  <c r="D45" i="3"/>
  <c r="F45" i="3"/>
  <c r="G45" i="3"/>
  <c r="I45" i="3" s="1"/>
  <c r="J45" i="3" s="1"/>
  <c r="K45" i="3" s="1"/>
  <c r="L45" i="3" s="1"/>
  <c r="C46" i="3"/>
  <c r="D46" i="3"/>
  <c r="F46" i="3"/>
  <c r="G46" i="3"/>
  <c r="I46" i="3" s="1"/>
  <c r="C47" i="3"/>
  <c r="D47" i="3"/>
  <c r="F47" i="3"/>
  <c r="G47" i="3"/>
  <c r="I47" i="3" s="1"/>
  <c r="M47" i="3" s="1"/>
  <c r="O47" i="3" s="1"/>
  <c r="C48" i="3"/>
  <c r="D48" i="3"/>
  <c r="F48" i="3"/>
  <c r="G48" i="3"/>
  <c r="I48" i="3" s="1"/>
  <c r="J48" i="3" s="1"/>
  <c r="K48" i="3" s="1"/>
  <c r="C49" i="3"/>
  <c r="D49" i="3"/>
  <c r="F49" i="3"/>
  <c r="G49" i="3"/>
  <c r="I49" i="3" s="1"/>
  <c r="M49" i="3" s="1"/>
  <c r="O49" i="3" s="1"/>
  <c r="C50" i="3"/>
  <c r="D50" i="3"/>
  <c r="F50" i="3"/>
  <c r="G50" i="3"/>
  <c r="I50" i="3" s="1"/>
  <c r="J50" i="3" s="1"/>
  <c r="K50" i="3" s="1"/>
  <c r="C51" i="3"/>
  <c r="D51" i="3"/>
  <c r="F51" i="3"/>
  <c r="G51" i="3"/>
  <c r="I51" i="3" s="1"/>
  <c r="C52" i="3"/>
  <c r="D52" i="3"/>
  <c r="F52" i="3"/>
  <c r="G52" i="3"/>
  <c r="I52" i="3" s="1"/>
  <c r="C53" i="3"/>
  <c r="D53" i="3"/>
  <c r="F53" i="3"/>
  <c r="G53" i="3"/>
  <c r="I53" i="3" s="1"/>
  <c r="C54" i="3"/>
  <c r="D54" i="3"/>
  <c r="F54" i="3"/>
  <c r="G54" i="3"/>
  <c r="I54" i="3" s="1"/>
  <c r="C55" i="3"/>
  <c r="D55" i="3"/>
  <c r="F55" i="3"/>
  <c r="G55" i="3"/>
  <c r="I55" i="3" s="1"/>
  <c r="J55" i="3" s="1"/>
  <c r="K55" i="3" s="1"/>
  <c r="L55" i="3" s="1"/>
  <c r="C56" i="3"/>
  <c r="D56" i="3"/>
  <c r="F56" i="3"/>
  <c r="G56" i="3"/>
  <c r="I56" i="3" s="1"/>
  <c r="J56" i="3" s="1"/>
  <c r="K56" i="3" s="1"/>
  <c r="L56" i="3" s="1"/>
  <c r="C57" i="3"/>
  <c r="D57" i="3"/>
  <c r="F57" i="3"/>
  <c r="G57" i="3"/>
  <c r="I57" i="3" s="1"/>
  <c r="J57" i="3" s="1"/>
  <c r="K57" i="3" s="1"/>
  <c r="C58" i="3"/>
  <c r="D58" i="3"/>
  <c r="F58" i="3"/>
  <c r="G58" i="3"/>
  <c r="I58" i="3" s="1"/>
  <c r="J58" i="3" s="1"/>
  <c r="K58" i="3" s="1"/>
  <c r="C59" i="3"/>
  <c r="D59" i="3"/>
  <c r="F59" i="3"/>
  <c r="G59" i="3"/>
  <c r="I59" i="3" s="1"/>
  <c r="J59" i="3" s="1"/>
  <c r="K59" i="3" s="1"/>
  <c r="L59" i="3" s="1"/>
  <c r="C60" i="3"/>
  <c r="D60" i="3"/>
  <c r="F60" i="3"/>
  <c r="G60" i="3"/>
  <c r="I60" i="3" s="1"/>
  <c r="M60" i="3" s="1"/>
  <c r="O60" i="3" s="1"/>
  <c r="C61" i="3"/>
  <c r="D61" i="3"/>
  <c r="F61" i="3"/>
  <c r="G61" i="3"/>
  <c r="I61" i="3" s="1"/>
  <c r="J61" i="3" s="1"/>
  <c r="K61" i="3" s="1"/>
  <c r="L61" i="3" s="1"/>
  <c r="C62" i="3"/>
  <c r="D62" i="3"/>
  <c r="F62" i="3"/>
  <c r="G62" i="3"/>
  <c r="I62" i="3" s="1"/>
  <c r="J62" i="3" s="1"/>
  <c r="K62" i="3" s="1"/>
  <c r="C63" i="3"/>
  <c r="D63" i="3"/>
  <c r="F63" i="3"/>
  <c r="G63" i="3"/>
  <c r="I63" i="3" s="1"/>
  <c r="C64" i="3"/>
  <c r="D64" i="3"/>
  <c r="F64" i="3"/>
  <c r="G64" i="3"/>
  <c r="I64" i="3" s="1"/>
  <c r="M64" i="3" s="1"/>
  <c r="O64" i="3" s="1"/>
  <c r="C65" i="3"/>
  <c r="D65" i="3"/>
  <c r="F65" i="3"/>
  <c r="G65" i="3"/>
  <c r="I65" i="3" s="1"/>
  <c r="J65" i="3" s="1"/>
  <c r="K65" i="3" s="1"/>
  <c r="C66" i="3"/>
  <c r="D66" i="3"/>
  <c r="F66" i="3"/>
  <c r="G66" i="3"/>
  <c r="I66" i="3" s="1"/>
  <c r="J66" i="3" s="1"/>
  <c r="K66" i="3" s="1"/>
  <c r="C67" i="3"/>
  <c r="D67" i="3"/>
  <c r="F67" i="3"/>
  <c r="G67" i="3"/>
  <c r="I67" i="3" s="1"/>
  <c r="C68" i="3"/>
  <c r="D68" i="3"/>
  <c r="F68" i="3"/>
  <c r="G68" i="3"/>
  <c r="I68" i="3" s="1"/>
  <c r="J68" i="3" s="1"/>
  <c r="K68" i="3" s="1"/>
  <c r="C69" i="3"/>
  <c r="D69" i="3"/>
  <c r="F69" i="3"/>
  <c r="G69" i="3"/>
  <c r="I69" i="3" s="1"/>
  <c r="C70" i="3"/>
  <c r="D70" i="3"/>
  <c r="F70" i="3"/>
  <c r="G70" i="3"/>
  <c r="I70" i="3" s="1"/>
  <c r="M70" i="3" s="1"/>
  <c r="O70" i="3" s="1"/>
  <c r="C71" i="3"/>
  <c r="D71" i="3"/>
  <c r="F71" i="3"/>
  <c r="G71" i="3"/>
  <c r="I71" i="3" s="1"/>
  <c r="J71" i="3" s="1"/>
  <c r="K71" i="3" s="1"/>
  <c r="L71" i="3" s="1"/>
  <c r="C72" i="3"/>
  <c r="D72" i="3"/>
  <c r="F72" i="3"/>
  <c r="G72" i="3"/>
  <c r="I72" i="3" s="1"/>
  <c r="J72" i="3" s="1"/>
  <c r="K72" i="3" s="1"/>
  <c r="C73" i="3"/>
  <c r="D73" i="3"/>
  <c r="F73" i="3"/>
  <c r="G73" i="3"/>
  <c r="I73" i="3" s="1"/>
  <c r="C74" i="3"/>
  <c r="D74" i="3"/>
  <c r="F74" i="3"/>
  <c r="G74" i="3"/>
  <c r="I74" i="3" s="1"/>
  <c r="J74" i="3" s="1"/>
  <c r="K74" i="3" s="1"/>
  <c r="L74" i="3" s="1"/>
  <c r="C75" i="3"/>
  <c r="D75" i="3"/>
  <c r="F75" i="3"/>
  <c r="G75" i="3"/>
  <c r="I75" i="3" s="1"/>
  <c r="M75" i="3" s="1"/>
  <c r="O75" i="3" s="1"/>
  <c r="C76" i="3"/>
  <c r="D76" i="3"/>
  <c r="F76" i="3"/>
  <c r="G76" i="3"/>
  <c r="I76" i="3" s="1"/>
  <c r="M76" i="3" s="1"/>
  <c r="O76" i="3" s="1"/>
  <c r="C77" i="3"/>
  <c r="D77" i="3"/>
  <c r="F77" i="3"/>
  <c r="G77" i="3"/>
  <c r="I77" i="3" s="1"/>
  <c r="J77" i="3" s="1"/>
  <c r="K77" i="3" s="1"/>
  <c r="L77" i="3" s="1"/>
  <c r="C78" i="3"/>
  <c r="D78" i="3"/>
  <c r="F78" i="3"/>
  <c r="G78" i="3"/>
  <c r="I78" i="3" s="1"/>
  <c r="C79" i="3"/>
  <c r="D79" i="3"/>
  <c r="F79" i="3"/>
  <c r="G79" i="3"/>
  <c r="I79" i="3" s="1"/>
  <c r="C80" i="3"/>
  <c r="D80" i="3"/>
  <c r="F80" i="3"/>
  <c r="G80" i="3"/>
  <c r="I80" i="3" s="1"/>
  <c r="J80" i="3" s="1"/>
  <c r="K80" i="3" s="1"/>
  <c r="L80" i="3" s="1"/>
  <c r="C81" i="3"/>
  <c r="D81" i="3"/>
  <c r="F81" i="3"/>
  <c r="G81" i="3"/>
  <c r="I81" i="3" s="1"/>
  <c r="J81" i="3" s="1"/>
  <c r="K81" i="3" s="1"/>
  <c r="C82" i="3"/>
  <c r="D82" i="3"/>
  <c r="F82" i="3"/>
  <c r="G82" i="3"/>
  <c r="I82" i="3" s="1"/>
  <c r="J82" i="3" s="1"/>
  <c r="K82" i="3" s="1"/>
  <c r="C83" i="3"/>
  <c r="D83" i="3"/>
  <c r="F83" i="3"/>
  <c r="G83" i="3"/>
  <c r="I83" i="3" s="1"/>
  <c r="M83" i="3" s="1"/>
  <c r="O83" i="3" s="1"/>
  <c r="C84" i="3"/>
  <c r="D84" i="3"/>
  <c r="F84" i="3"/>
  <c r="G84" i="3"/>
  <c r="I84" i="3" s="1"/>
  <c r="J84" i="3" s="1"/>
  <c r="K84" i="3" s="1"/>
  <c r="L84" i="3" s="1"/>
  <c r="C85" i="3"/>
  <c r="D85" i="3"/>
  <c r="F85" i="3"/>
  <c r="G85" i="3"/>
  <c r="I85" i="3" s="1"/>
  <c r="C86" i="3"/>
  <c r="D86" i="3"/>
  <c r="F86" i="3"/>
  <c r="G86" i="3"/>
  <c r="I86" i="3" s="1"/>
  <c r="J86" i="3" s="1"/>
  <c r="K86" i="3" s="1"/>
  <c r="C87" i="3"/>
  <c r="D87" i="3"/>
  <c r="F87" i="3"/>
  <c r="G87" i="3"/>
  <c r="I87" i="3" s="1"/>
  <c r="J87" i="3" s="1"/>
  <c r="K87" i="3" s="1"/>
  <c r="L87" i="3" s="1"/>
  <c r="C88" i="3"/>
  <c r="D88" i="3"/>
  <c r="F88" i="3"/>
  <c r="G88" i="3"/>
  <c r="I88" i="3" s="1"/>
  <c r="C89" i="3"/>
  <c r="D89" i="3"/>
  <c r="F89" i="3"/>
  <c r="G89" i="3"/>
  <c r="I89" i="3" s="1"/>
  <c r="M89" i="3" s="1"/>
  <c r="O89" i="3" s="1"/>
  <c r="C90" i="3"/>
  <c r="D90" i="3"/>
  <c r="F90" i="3"/>
  <c r="G90" i="3"/>
  <c r="I90" i="3" s="1"/>
  <c r="M90" i="3" s="1"/>
  <c r="O90" i="3" s="1"/>
  <c r="C91" i="3"/>
  <c r="D91" i="3"/>
  <c r="F91" i="3"/>
  <c r="G91" i="3"/>
  <c r="I91" i="3" s="1"/>
  <c r="J91" i="3" s="1"/>
  <c r="K91" i="3" s="1"/>
  <c r="C92" i="3"/>
  <c r="D92" i="3"/>
  <c r="F92" i="3"/>
  <c r="G92" i="3"/>
  <c r="I92" i="3" s="1"/>
  <c r="M92" i="3" s="1"/>
  <c r="O92" i="3" s="1"/>
  <c r="C93" i="3"/>
  <c r="D93" i="3"/>
  <c r="F93" i="3"/>
  <c r="G93" i="3"/>
  <c r="I93" i="3" s="1"/>
  <c r="J93" i="3" s="1"/>
  <c r="K93" i="3" s="1"/>
  <c r="C94" i="3"/>
  <c r="D94" i="3"/>
  <c r="F94" i="3"/>
  <c r="G94" i="3"/>
  <c r="I94" i="3" s="1"/>
  <c r="C95" i="3"/>
  <c r="D95" i="3"/>
  <c r="F95" i="3"/>
  <c r="G95" i="3"/>
  <c r="I95" i="3" s="1"/>
  <c r="C96" i="3"/>
  <c r="D96" i="3"/>
  <c r="F96" i="3"/>
  <c r="G96" i="3"/>
  <c r="I96" i="3" s="1"/>
  <c r="M96" i="3" s="1"/>
  <c r="O96" i="3" s="1"/>
  <c r="C97" i="3"/>
  <c r="D97" i="3"/>
  <c r="F97" i="3"/>
  <c r="G97" i="3"/>
  <c r="I97" i="3" s="1"/>
  <c r="C98" i="3"/>
  <c r="D98" i="3"/>
  <c r="F98" i="3"/>
  <c r="G98" i="3"/>
  <c r="I98" i="3" s="1"/>
  <c r="C99" i="3"/>
  <c r="D99" i="3"/>
  <c r="F99" i="3"/>
  <c r="G99" i="3"/>
  <c r="I99" i="3" s="1"/>
  <c r="J99" i="3" s="1"/>
  <c r="K99" i="3" s="1"/>
  <c r="L99" i="3" s="1"/>
  <c r="C100" i="3"/>
  <c r="D100" i="3"/>
  <c r="F100" i="3"/>
  <c r="G100" i="3"/>
  <c r="I100" i="3" s="1"/>
  <c r="C101" i="3"/>
  <c r="D101" i="3"/>
  <c r="F101" i="3"/>
  <c r="G101" i="3"/>
  <c r="I101" i="3" s="1"/>
  <c r="J101" i="3" s="1"/>
  <c r="K101" i="3" s="1"/>
  <c r="C102" i="3"/>
  <c r="D102" i="3"/>
  <c r="F102" i="3"/>
  <c r="G102" i="3"/>
  <c r="I102" i="3" s="1"/>
  <c r="C103" i="3"/>
  <c r="D103" i="3"/>
  <c r="F103" i="3"/>
  <c r="G103" i="3"/>
  <c r="I103" i="3" s="1"/>
  <c r="C104" i="3"/>
  <c r="D104" i="3"/>
  <c r="F104" i="3"/>
  <c r="G104" i="3"/>
  <c r="I104" i="3" s="1"/>
  <c r="C105" i="3"/>
  <c r="D105" i="3"/>
  <c r="F105" i="3"/>
  <c r="G105" i="3"/>
  <c r="I105" i="3" s="1"/>
  <c r="M105" i="3" s="1"/>
  <c r="O105" i="3" s="1"/>
  <c r="C106" i="3"/>
  <c r="D106" i="3"/>
  <c r="F106" i="3"/>
  <c r="G106" i="3"/>
  <c r="I106" i="3" s="1"/>
  <c r="C107" i="3"/>
  <c r="D107" i="3"/>
  <c r="F107" i="3"/>
  <c r="G107" i="3"/>
  <c r="I107" i="3" s="1"/>
  <c r="C108" i="3"/>
  <c r="D108" i="3"/>
  <c r="F108" i="3"/>
  <c r="G108" i="3"/>
  <c r="I108" i="3" s="1"/>
  <c r="J108" i="3" s="1"/>
  <c r="K108" i="3" s="1"/>
  <c r="L108" i="3" s="1"/>
  <c r="C109" i="3"/>
  <c r="D109" i="3"/>
  <c r="F109" i="3"/>
  <c r="G109" i="3"/>
  <c r="I109" i="3" s="1"/>
  <c r="J109" i="3" s="1"/>
  <c r="K109" i="3" s="1"/>
  <c r="C110" i="3"/>
  <c r="D110" i="3"/>
  <c r="F110" i="3"/>
  <c r="G110" i="3"/>
  <c r="I110" i="3" s="1"/>
  <c r="C111" i="3"/>
  <c r="D111" i="3"/>
  <c r="F111" i="3"/>
  <c r="G111" i="3"/>
  <c r="I111" i="3" s="1"/>
  <c r="J111" i="3" s="1"/>
  <c r="K111" i="3" s="1"/>
  <c r="C112" i="3"/>
  <c r="D112" i="3"/>
  <c r="F112" i="3"/>
  <c r="G112" i="3"/>
  <c r="I112" i="3" s="1"/>
  <c r="J112" i="3" s="1"/>
  <c r="K112" i="3" s="1"/>
  <c r="L112" i="3" s="1"/>
  <c r="C113" i="3"/>
  <c r="D113" i="3"/>
  <c r="F113" i="3"/>
  <c r="G113" i="3"/>
  <c r="I113" i="3" s="1"/>
  <c r="C114" i="3"/>
  <c r="D114" i="3"/>
  <c r="F114" i="3"/>
  <c r="G114" i="3"/>
  <c r="I114" i="3" s="1"/>
  <c r="M114" i="3" s="1"/>
  <c r="O114" i="3" s="1"/>
  <c r="C115" i="3"/>
  <c r="D115" i="3"/>
  <c r="F115" i="3"/>
  <c r="G115" i="3"/>
  <c r="I115" i="3" s="1"/>
  <c r="M115" i="3" s="1"/>
  <c r="O115" i="3" s="1"/>
  <c r="C116" i="3"/>
  <c r="D116" i="3"/>
  <c r="F116" i="3"/>
  <c r="G116" i="3"/>
  <c r="I116" i="3" s="1"/>
  <c r="J116" i="3" s="1"/>
  <c r="K116" i="3" s="1"/>
  <c r="C117" i="3"/>
  <c r="D117" i="3"/>
  <c r="F117" i="3"/>
  <c r="G117" i="3"/>
  <c r="I117" i="3" s="1"/>
  <c r="J117" i="3" s="1"/>
  <c r="K117" i="3" s="1"/>
  <c r="L117" i="3" s="1"/>
  <c r="C118" i="3"/>
  <c r="D118" i="3"/>
  <c r="F118" i="3"/>
  <c r="G118" i="3"/>
  <c r="I118" i="3" s="1"/>
  <c r="C119" i="3"/>
  <c r="D119" i="3"/>
  <c r="F119" i="3"/>
  <c r="G119" i="3"/>
  <c r="I119" i="3" s="1"/>
  <c r="M119" i="3" s="1"/>
  <c r="O119" i="3" s="1"/>
  <c r="C120" i="3"/>
  <c r="D120" i="3"/>
  <c r="F120" i="3"/>
  <c r="G120" i="3"/>
  <c r="I120" i="3" s="1"/>
  <c r="J120" i="3" s="1"/>
  <c r="K120" i="3" s="1"/>
  <c r="C121" i="3"/>
  <c r="D121" i="3"/>
  <c r="F121" i="3"/>
  <c r="G121" i="3"/>
  <c r="I121" i="3" s="1"/>
  <c r="J121" i="3" s="1"/>
  <c r="K121" i="3" s="1"/>
  <c r="C122" i="3"/>
  <c r="D122" i="3"/>
  <c r="F122" i="3"/>
  <c r="G122" i="3"/>
  <c r="I122" i="3" s="1"/>
  <c r="J122" i="3" s="1"/>
  <c r="K122" i="3" s="1"/>
  <c r="C123" i="3"/>
  <c r="D123" i="3"/>
  <c r="F123" i="3"/>
  <c r="G123" i="3"/>
  <c r="I123" i="3" s="1"/>
  <c r="J123" i="3" s="1"/>
  <c r="K123" i="3" s="1"/>
  <c r="C124" i="3"/>
  <c r="D124" i="3"/>
  <c r="F124" i="3"/>
  <c r="G124" i="3"/>
  <c r="I124" i="3" s="1"/>
  <c r="J124" i="3" s="1"/>
  <c r="K124" i="3" s="1"/>
  <c r="L124" i="3" s="1"/>
  <c r="C125" i="3"/>
  <c r="D125" i="3"/>
  <c r="F125" i="3"/>
  <c r="G125" i="3"/>
  <c r="I125" i="3" s="1"/>
  <c r="C126" i="3"/>
  <c r="D126" i="3"/>
  <c r="F126" i="3"/>
  <c r="G126" i="3"/>
  <c r="I126" i="3" s="1"/>
  <c r="C127" i="3"/>
  <c r="D127" i="3"/>
  <c r="F127" i="3"/>
  <c r="G127" i="3"/>
  <c r="I127" i="3" s="1"/>
  <c r="J127" i="3" s="1"/>
  <c r="K127" i="3" s="1"/>
  <c r="L127" i="3" s="1"/>
  <c r="C128" i="3"/>
  <c r="D128" i="3"/>
  <c r="F128" i="3"/>
  <c r="G128" i="3"/>
  <c r="I128" i="3" s="1"/>
  <c r="C129" i="3"/>
  <c r="D129" i="3"/>
  <c r="F129" i="3"/>
  <c r="G129" i="3"/>
  <c r="I129" i="3" s="1"/>
  <c r="J129" i="3" s="1"/>
  <c r="K129" i="3" s="1"/>
  <c r="L129" i="3" s="1"/>
  <c r="C130" i="3"/>
  <c r="D130" i="3"/>
  <c r="F130" i="3"/>
  <c r="G130" i="3"/>
  <c r="I130" i="3" s="1"/>
  <c r="J130" i="3" s="1"/>
  <c r="K130" i="3" s="1"/>
  <c r="C131" i="3"/>
  <c r="D131" i="3"/>
  <c r="F131" i="3"/>
  <c r="G131" i="3"/>
  <c r="I131" i="3" s="1"/>
  <c r="J131" i="3" s="1"/>
  <c r="K131" i="3" s="1"/>
  <c r="L131" i="3" s="1"/>
  <c r="C132" i="3"/>
  <c r="D132" i="3"/>
  <c r="F132" i="3"/>
  <c r="G132" i="3"/>
  <c r="I132" i="3" s="1"/>
  <c r="J132" i="3" s="1"/>
  <c r="K132" i="3" s="1"/>
  <c r="L132" i="3" s="1"/>
  <c r="C133" i="3"/>
  <c r="D133" i="3"/>
  <c r="F133" i="3"/>
  <c r="G133" i="3"/>
  <c r="I133" i="3" s="1"/>
  <c r="C134" i="3"/>
  <c r="D134" i="3"/>
  <c r="F134" i="3"/>
  <c r="G134" i="3"/>
  <c r="I134" i="3" s="1"/>
  <c r="C135" i="3"/>
  <c r="D135" i="3"/>
  <c r="F135" i="3"/>
  <c r="G135" i="3"/>
  <c r="I135" i="3" s="1"/>
  <c r="J135" i="3" s="1"/>
  <c r="K135" i="3" s="1"/>
  <c r="C136" i="3"/>
  <c r="D136" i="3"/>
  <c r="F136" i="3"/>
  <c r="G136" i="3"/>
  <c r="I136" i="3" s="1"/>
  <c r="M136" i="3" s="1"/>
  <c r="O136" i="3" s="1"/>
  <c r="C137" i="3"/>
  <c r="D137" i="3"/>
  <c r="F137" i="3"/>
  <c r="G137" i="3"/>
  <c r="I137" i="3" s="1"/>
  <c r="J137" i="3" s="1"/>
  <c r="K137" i="3" s="1"/>
  <c r="L137" i="3" s="1"/>
  <c r="C138" i="3"/>
  <c r="D138" i="3"/>
  <c r="F138" i="3"/>
  <c r="G138" i="3"/>
  <c r="I138" i="3" s="1"/>
  <c r="J138" i="3" s="1"/>
  <c r="K138" i="3" s="1"/>
  <c r="C139" i="3"/>
  <c r="D139" i="3"/>
  <c r="F139" i="3"/>
  <c r="G139" i="3"/>
  <c r="I139" i="3" s="1"/>
  <c r="J139" i="3" s="1"/>
  <c r="K139" i="3" s="1"/>
  <c r="L139" i="3" s="1"/>
  <c r="C140" i="3"/>
  <c r="D140" i="3"/>
  <c r="F140" i="3"/>
  <c r="G140" i="3"/>
  <c r="I140" i="3" s="1"/>
  <c r="J140" i="3" s="1"/>
  <c r="K140" i="3" s="1"/>
  <c r="L140" i="3" s="1"/>
  <c r="C141" i="3"/>
  <c r="D141" i="3"/>
  <c r="F141" i="3"/>
  <c r="G141" i="3"/>
  <c r="I141" i="3" s="1"/>
  <c r="C142" i="3"/>
  <c r="D142" i="3"/>
  <c r="F142" i="3"/>
  <c r="G142" i="3"/>
  <c r="I142" i="3" s="1"/>
  <c r="M142" i="3" s="1"/>
  <c r="O142" i="3" s="1"/>
  <c r="C143" i="3"/>
  <c r="D143" i="3"/>
  <c r="F143" i="3"/>
  <c r="G143" i="3"/>
  <c r="I143" i="3" s="1"/>
  <c r="J143" i="3" s="1"/>
  <c r="K143" i="3" s="1"/>
  <c r="L143" i="3" s="1"/>
  <c r="C144" i="3"/>
  <c r="D144" i="3"/>
  <c r="F144" i="3"/>
  <c r="G144" i="3"/>
  <c r="I144" i="3" s="1"/>
  <c r="C145" i="3"/>
  <c r="D145" i="3"/>
  <c r="F145" i="3"/>
  <c r="G145" i="3"/>
  <c r="I145" i="3" s="1"/>
  <c r="M145" i="3" s="1"/>
  <c r="O145" i="3" s="1"/>
  <c r="C146" i="3"/>
  <c r="D146" i="3"/>
  <c r="F146" i="3"/>
  <c r="G146" i="3"/>
  <c r="I146" i="3" s="1"/>
  <c r="C147" i="3"/>
  <c r="D147" i="3"/>
  <c r="F147" i="3"/>
  <c r="G147" i="3"/>
  <c r="I147" i="3" s="1"/>
  <c r="J147" i="3" s="1"/>
  <c r="K147" i="3" s="1"/>
  <c r="C148" i="3"/>
  <c r="D148" i="3"/>
  <c r="F148" i="3"/>
  <c r="G148" i="3"/>
  <c r="I148" i="3" s="1"/>
  <c r="C149" i="3"/>
  <c r="D149" i="3"/>
  <c r="F149" i="3"/>
  <c r="G149" i="3"/>
  <c r="I149" i="3" s="1"/>
  <c r="M149" i="3" s="1"/>
  <c r="O149" i="3" s="1"/>
  <c r="C150" i="3"/>
  <c r="D150" i="3"/>
  <c r="F150" i="3"/>
  <c r="G150" i="3"/>
  <c r="I150" i="3" s="1"/>
  <c r="C151" i="3"/>
  <c r="D151" i="3"/>
  <c r="F151" i="3"/>
  <c r="G151" i="3"/>
  <c r="I151" i="3" s="1"/>
  <c r="M151" i="3" s="1"/>
  <c r="O151" i="3" s="1"/>
  <c r="C152" i="3"/>
  <c r="D152" i="3"/>
  <c r="F152" i="3"/>
  <c r="G152" i="3"/>
  <c r="I152" i="3" s="1"/>
  <c r="M152" i="3" s="1"/>
  <c r="O152" i="3" s="1"/>
  <c r="C153" i="3"/>
  <c r="D153" i="3"/>
  <c r="F153" i="3"/>
  <c r="G153" i="3"/>
  <c r="I153" i="3" s="1"/>
  <c r="C154" i="3"/>
  <c r="D154" i="3"/>
  <c r="F154" i="3"/>
  <c r="G154" i="3"/>
  <c r="I154" i="3" s="1"/>
  <c r="J154" i="3" s="1"/>
  <c r="K154" i="3" s="1"/>
  <c r="C155" i="3"/>
  <c r="D155" i="3"/>
  <c r="F155" i="3"/>
  <c r="G155" i="3"/>
  <c r="I155" i="3" s="1"/>
  <c r="C156" i="3"/>
  <c r="D156" i="3"/>
  <c r="F156" i="3"/>
  <c r="G156" i="3"/>
  <c r="I156" i="3" s="1"/>
  <c r="J156" i="3" s="1"/>
  <c r="K156" i="3" s="1"/>
  <c r="L156" i="3" s="1"/>
  <c r="C157" i="3"/>
  <c r="D157" i="3"/>
  <c r="F157" i="3"/>
  <c r="G157" i="3"/>
  <c r="I157" i="3" s="1"/>
  <c r="J157" i="3" s="1"/>
  <c r="K157" i="3" s="1"/>
  <c r="L157" i="3" s="1"/>
  <c r="C158" i="3"/>
  <c r="D158" i="3"/>
  <c r="F158" i="3"/>
  <c r="G158" i="3"/>
  <c r="I158" i="3" s="1"/>
  <c r="C159" i="3"/>
  <c r="D159" i="3"/>
  <c r="F159" i="3"/>
  <c r="G159" i="3"/>
  <c r="I159" i="3" s="1"/>
  <c r="J159" i="3" s="1"/>
  <c r="K159" i="3" s="1"/>
  <c r="L159" i="3" s="1"/>
  <c r="C160" i="3"/>
  <c r="D160" i="3"/>
  <c r="F160" i="3"/>
  <c r="G160" i="3"/>
  <c r="I160" i="3" s="1"/>
  <c r="M160" i="3" s="1"/>
  <c r="O160" i="3" s="1"/>
  <c r="C161" i="3"/>
  <c r="D161" i="3"/>
  <c r="F161" i="3"/>
  <c r="G161" i="3"/>
  <c r="I161" i="3" s="1"/>
  <c r="J161" i="3" s="1"/>
  <c r="K161" i="3" s="1"/>
  <c r="L161" i="3" s="1"/>
  <c r="C162" i="3"/>
  <c r="D162" i="3"/>
  <c r="F162" i="3"/>
  <c r="G162" i="3"/>
  <c r="I162" i="3" s="1"/>
  <c r="J162" i="3" s="1"/>
  <c r="K162" i="3" s="1"/>
  <c r="L162" i="3" s="1"/>
  <c r="C163" i="3"/>
  <c r="D163" i="3"/>
  <c r="F163" i="3"/>
  <c r="G163" i="3"/>
  <c r="I163" i="3" s="1"/>
  <c r="C164" i="3"/>
  <c r="D164" i="3"/>
  <c r="F164" i="3"/>
  <c r="G164" i="3"/>
  <c r="I164" i="3" s="1"/>
  <c r="C165" i="3"/>
  <c r="D165" i="3"/>
  <c r="F165" i="3"/>
  <c r="G165" i="3"/>
  <c r="I165" i="3" s="1"/>
  <c r="C166" i="3"/>
  <c r="D166" i="3"/>
  <c r="F166" i="3"/>
  <c r="G166" i="3"/>
  <c r="I166" i="3" s="1"/>
  <c r="M166" i="3" s="1"/>
  <c r="O166" i="3" s="1"/>
  <c r="C167" i="3"/>
  <c r="D167" i="3"/>
  <c r="F167" i="3"/>
  <c r="G167" i="3"/>
  <c r="I167" i="3" s="1"/>
  <c r="C168" i="3"/>
  <c r="D168" i="3"/>
  <c r="F168" i="3"/>
  <c r="G168" i="3"/>
  <c r="I168" i="3" s="1"/>
  <c r="C169" i="3"/>
  <c r="D169" i="3"/>
  <c r="F169" i="3"/>
  <c r="G169" i="3"/>
  <c r="I169" i="3" s="1"/>
  <c r="J169" i="3" s="1"/>
  <c r="K169" i="3" s="1"/>
  <c r="C170" i="3"/>
  <c r="D170" i="3"/>
  <c r="F170" i="3"/>
  <c r="G170" i="3"/>
  <c r="I170" i="3" s="1"/>
  <c r="M170" i="3" s="1"/>
  <c r="O170" i="3" s="1"/>
  <c r="C171" i="3"/>
  <c r="D171" i="3"/>
  <c r="F171" i="3"/>
  <c r="G171" i="3"/>
  <c r="I171" i="3" s="1"/>
  <c r="J171" i="3" s="1"/>
  <c r="K171" i="3" s="1"/>
  <c r="L171" i="3" s="1"/>
  <c r="C172" i="3"/>
  <c r="D172" i="3"/>
  <c r="F172" i="3"/>
  <c r="G172" i="3"/>
  <c r="I172" i="3" s="1"/>
  <c r="C173" i="3"/>
  <c r="D173" i="3"/>
  <c r="F173" i="3"/>
  <c r="G173" i="3"/>
  <c r="I173" i="3" s="1"/>
  <c r="M173" i="3" s="1"/>
  <c r="O173" i="3" s="1"/>
  <c r="C174" i="3"/>
  <c r="D174" i="3"/>
  <c r="F174" i="3"/>
  <c r="G174" i="3"/>
  <c r="I174" i="3" s="1"/>
  <c r="J174" i="3" s="1"/>
  <c r="K174" i="3" s="1"/>
  <c r="C175" i="3"/>
  <c r="D175" i="3"/>
  <c r="F175" i="3"/>
  <c r="G175" i="3"/>
  <c r="I175" i="3" s="1"/>
  <c r="M175" i="3" s="1"/>
  <c r="O175" i="3" s="1"/>
  <c r="C176" i="3"/>
  <c r="D176" i="3"/>
  <c r="F176" i="3"/>
  <c r="G176" i="3"/>
  <c r="I176" i="3" s="1"/>
  <c r="J176" i="3" s="1"/>
  <c r="K176" i="3" s="1"/>
  <c r="C177" i="3"/>
  <c r="D177" i="3"/>
  <c r="F177" i="3"/>
  <c r="G177" i="3"/>
  <c r="I177" i="3" s="1"/>
  <c r="J177" i="3" s="1"/>
  <c r="K177" i="3" s="1"/>
  <c r="C178" i="3"/>
  <c r="D178" i="3"/>
  <c r="F178" i="3"/>
  <c r="G178" i="3"/>
  <c r="I178" i="3" s="1"/>
  <c r="J178" i="3" s="1"/>
  <c r="K178" i="3" s="1"/>
  <c r="C179" i="3"/>
  <c r="D179" i="3"/>
  <c r="F179" i="3"/>
  <c r="G179" i="3"/>
  <c r="I179" i="3" s="1"/>
  <c r="C180" i="3"/>
  <c r="D180" i="3"/>
  <c r="F180" i="3"/>
  <c r="G180" i="3"/>
  <c r="I180" i="3" s="1"/>
  <c r="C181" i="3"/>
  <c r="D181" i="3"/>
  <c r="F181" i="3"/>
  <c r="G181" i="3"/>
  <c r="I181" i="3" s="1"/>
  <c r="M181" i="3" s="1"/>
  <c r="O181" i="3" s="1"/>
  <c r="C182" i="3"/>
  <c r="D182" i="3"/>
  <c r="F182" i="3"/>
  <c r="G182" i="3"/>
  <c r="I182" i="3" s="1"/>
  <c r="J182" i="3" s="1"/>
  <c r="K182" i="3" s="1"/>
  <c r="C183" i="3"/>
  <c r="D183" i="3"/>
  <c r="F183" i="3"/>
  <c r="G183" i="3"/>
  <c r="I183" i="3" s="1"/>
  <c r="J183" i="3" s="1"/>
  <c r="K183" i="3" s="1"/>
  <c r="C184" i="3"/>
  <c r="D184" i="3"/>
  <c r="F184" i="3"/>
  <c r="G184" i="3"/>
  <c r="I184" i="3" s="1"/>
  <c r="M184" i="3" s="1"/>
  <c r="O184" i="3" s="1"/>
  <c r="C185" i="3"/>
  <c r="D185" i="3"/>
  <c r="F185" i="3"/>
  <c r="G185" i="3"/>
  <c r="I185" i="3" s="1"/>
  <c r="C186" i="3"/>
  <c r="D186" i="3"/>
  <c r="F186" i="3"/>
  <c r="G186" i="3"/>
  <c r="I186" i="3" s="1"/>
  <c r="J186" i="3" s="1"/>
  <c r="K186" i="3" s="1"/>
  <c r="C187" i="3"/>
  <c r="D187" i="3"/>
  <c r="F187" i="3"/>
  <c r="G187" i="3"/>
  <c r="I187" i="3" s="1"/>
  <c r="J187" i="3" s="1"/>
  <c r="K187" i="3" s="1"/>
  <c r="L187" i="3" s="1"/>
  <c r="C188" i="3"/>
  <c r="D188" i="3"/>
  <c r="F188" i="3"/>
  <c r="G188" i="3"/>
  <c r="I188" i="3" s="1"/>
  <c r="C189" i="3"/>
  <c r="D189" i="3"/>
  <c r="F189" i="3"/>
  <c r="G189" i="3"/>
  <c r="I189" i="3" s="1"/>
  <c r="M189" i="3" s="1"/>
  <c r="O189" i="3" s="1"/>
  <c r="C190" i="3"/>
  <c r="D190" i="3"/>
  <c r="F190" i="3"/>
  <c r="G190" i="3"/>
  <c r="I190" i="3" s="1"/>
  <c r="C191" i="3"/>
  <c r="D191" i="3"/>
  <c r="F191" i="3"/>
  <c r="G191" i="3"/>
  <c r="I191" i="3" s="1"/>
  <c r="J191" i="3" s="1"/>
  <c r="K191" i="3" s="1"/>
  <c r="L191" i="3" s="1"/>
  <c r="C192" i="3"/>
  <c r="D192" i="3"/>
  <c r="F192" i="3"/>
  <c r="G192" i="3"/>
  <c r="I192" i="3" s="1"/>
  <c r="C193" i="3"/>
  <c r="D193" i="3"/>
  <c r="F193" i="3"/>
  <c r="G193" i="3"/>
  <c r="I193" i="3" s="1"/>
  <c r="J193" i="3" s="1"/>
  <c r="K193" i="3" s="1"/>
  <c r="L193" i="3" s="1"/>
  <c r="C194" i="3"/>
  <c r="D194" i="3"/>
  <c r="F194" i="3"/>
  <c r="G194" i="3"/>
  <c r="I194" i="3" s="1"/>
  <c r="M194" i="3" s="1"/>
  <c r="O194" i="3" s="1"/>
  <c r="C195" i="3"/>
  <c r="D195" i="3"/>
  <c r="F195" i="3"/>
  <c r="G195" i="3"/>
  <c r="I195" i="3" s="1"/>
  <c r="C196" i="3"/>
  <c r="D196" i="3"/>
  <c r="F196" i="3"/>
  <c r="G196" i="3"/>
  <c r="I196" i="3" s="1"/>
  <c r="M196" i="3" s="1"/>
  <c r="O196" i="3" s="1"/>
  <c r="C197" i="3"/>
  <c r="D197" i="3"/>
  <c r="F197" i="3"/>
  <c r="G197" i="3"/>
  <c r="I197" i="3" s="1"/>
  <c r="J197" i="3" s="1"/>
  <c r="K197" i="3" s="1"/>
  <c r="L197" i="3" s="1"/>
  <c r="C198" i="3"/>
  <c r="D198" i="3"/>
  <c r="F198" i="3"/>
  <c r="G198" i="3"/>
  <c r="I198" i="3" s="1"/>
  <c r="M198" i="3" s="1"/>
  <c r="O198" i="3" s="1"/>
  <c r="C199" i="3"/>
  <c r="D199" i="3"/>
  <c r="F199" i="3"/>
  <c r="G199" i="3"/>
  <c r="I199" i="3" s="1"/>
  <c r="M199" i="3" s="1"/>
  <c r="O199" i="3" s="1"/>
  <c r="C200" i="3"/>
  <c r="D200" i="3"/>
  <c r="F200" i="3"/>
  <c r="G200" i="3"/>
  <c r="I200" i="3" s="1"/>
  <c r="J200" i="3" s="1"/>
  <c r="K200" i="3" s="1"/>
  <c r="C201" i="3"/>
  <c r="D201" i="3"/>
  <c r="F201" i="3"/>
  <c r="G201" i="3"/>
  <c r="I201" i="3" s="1"/>
  <c r="J201" i="3" s="1"/>
  <c r="K201" i="3" s="1"/>
  <c r="L201" i="3" s="1"/>
  <c r="C202" i="3"/>
  <c r="D202" i="3"/>
  <c r="F202" i="3"/>
  <c r="G202" i="3"/>
  <c r="I202" i="3" s="1"/>
  <c r="J202" i="3" s="1"/>
  <c r="K202" i="3" s="1"/>
  <c r="C203" i="3"/>
  <c r="D203" i="3"/>
  <c r="F203" i="3"/>
  <c r="G203" i="3"/>
  <c r="I203" i="3" s="1"/>
  <c r="J203" i="3" s="1"/>
  <c r="K203" i="3" s="1"/>
  <c r="L203" i="3" s="1"/>
  <c r="C204" i="3"/>
  <c r="D204" i="3"/>
  <c r="F204" i="3"/>
  <c r="G204" i="3"/>
  <c r="I204" i="3" s="1"/>
  <c r="J204" i="3" s="1"/>
  <c r="K204" i="3" s="1"/>
  <c r="L204" i="3" s="1"/>
  <c r="C205" i="3"/>
  <c r="D205" i="3"/>
  <c r="F205" i="3"/>
  <c r="G205" i="3"/>
  <c r="I205" i="3" s="1"/>
  <c r="J205" i="3" s="1"/>
  <c r="K205" i="3" s="1"/>
  <c r="C206" i="3"/>
  <c r="D206" i="3"/>
  <c r="F206" i="3"/>
  <c r="G206" i="3"/>
  <c r="I206" i="3" s="1"/>
  <c r="C207" i="3"/>
  <c r="D207" i="3"/>
  <c r="F207" i="3"/>
  <c r="G207" i="3"/>
  <c r="I207" i="3" s="1"/>
  <c r="J207" i="3" s="1"/>
  <c r="K207" i="3" s="1"/>
  <c r="C208" i="3"/>
  <c r="D208" i="3"/>
  <c r="F208" i="3"/>
  <c r="G208" i="3"/>
  <c r="I208" i="3" s="1"/>
  <c r="M208" i="3" s="1"/>
  <c r="O208" i="3" s="1"/>
  <c r="C209" i="3"/>
  <c r="D209" i="3"/>
  <c r="F209" i="3"/>
  <c r="G209" i="3"/>
  <c r="I209" i="3" s="1"/>
  <c r="M209" i="3" s="1"/>
  <c r="O209" i="3" s="1"/>
  <c r="C210" i="3"/>
  <c r="D210" i="3"/>
  <c r="F210" i="3"/>
  <c r="G210" i="3"/>
  <c r="I210" i="3" s="1"/>
  <c r="J210" i="3" s="1"/>
  <c r="K210" i="3" s="1"/>
  <c r="C211" i="3"/>
  <c r="D211" i="3"/>
  <c r="F211" i="3"/>
  <c r="G211" i="3"/>
  <c r="I211" i="3" s="1"/>
  <c r="J211" i="3" s="1"/>
  <c r="K211" i="3" s="1"/>
  <c r="L211" i="3" s="1"/>
  <c r="C212" i="3"/>
  <c r="D212" i="3"/>
  <c r="F212" i="3"/>
  <c r="G212" i="3"/>
  <c r="I212" i="3" s="1"/>
  <c r="J212" i="3" s="1"/>
  <c r="K212" i="3" s="1"/>
  <c r="L212" i="3" s="1"/>
  <c r="C213" i="3"/>
  <c r="D213" i="3"/>
  <c r="F213" i="3"/>
  <c r="G213" i="3"/>
  <c r="I213" i="3" s="1"/>
  <c r="C214" i="3"/>
  <c r="D214" i="3"/>
  <c r="F214" i="3"/>
  <c r="G214" i="3"/>
  <c r="I214" i="3" s="1"/>
  <c r="M214" i="3" s="1"/>
  <c r="O214" i="3" s="1"/>
  <c r="C215" i="3"/>
  <c r="D215" i="3"/>
  <c r="F215" i="3"/>
  <c r="G215" i="3"/>
  <c r="I215" i="3" s="1"/>
  <c r="M215" i="3" s="1"/>
  <c r="O215" i="3" s="1"/>
  <c r="C216" i="3"/>
  <c r="D216" i="3"/>
  <c r="F216" i="3"/>
  <c r="G216" i="3"/>
  <c r="I216" i="3" s="1"/>
  <c r="J216" i="3" s="1"/>
  <c r="K216" i="3" s="1"/>
  <c r="C217" i="3"/>
  <c r="D217" i="3"/>
  <c r="F217" i="3"/>
  <c r="G217" i="3"/>
  <c r="I217" i="3" s="1"/>
  <c r="C218" i="3"/>
  <c r="D218" i="3"/>
  <c r="F218" i="3"/>
  <c r="G218" i="3"/>
  <c r="I218" i="3" s="1"/>
  <c r="C219" i="3"/>
  <c r="D219" i="3"/>
  <c r="F219" i="3"/>
  <c r="G219" i="3"/>
  <c r="I219" i="3" s="1"/>
  <c r="C220" i="3"/>
  <c r="D220" i="3"/>
  <c r="F220" i="3"/>
  <c r="G220" i="3"/>
  <c r="I220" i="3" s="1"/>
  <c r="J220" i="3" s="1"/>
  <c r="K220" i="3" s="1"/>
  <c r="C221" i="3"/>
  <c r="D221" i="3"/>
  <c r="F221" i="3"/>
  <c r="G221" i="3"/>
  <c r="I221" i="3" s="1"/>
  <c r="C222" i="3"/>
  <c r="D222" i="3"/>
  <c r="F222" i="3"/>
  <c r="G222" i="3"/>
  <c r="I222" i="3" s="1"/>
  <c r="M222" i="3" s="1"/>
  <c r="O222" i="3" s="1"/>
  <c r="C223" i="3"/>
  <c r="D223" i="3"/>
  <c r="F223" i="3"/>
  <c r="G223" i="3"/>
  <c r="I223" i="3" s="1"/>
  <c r="J223" i="3" s="1"/>
  <c r="K223" i="3" s="1"/>
  <c r="L223" i="3" s="1"/>
  <c r="G16" i="3"/>
  <c r="I16" i="3" s="1"/>
  <c r="F16" i="3"/>
  <c r="D16" i="3"/>
  <c r="C16" i="3"/>
  <c r="F8" i="3"/>
  <c r="F7" i="3"/>
  <c r="F6" i="3"/>
  <c r="F5" i="3"/>
  <c r="F4" i="3"/>
  <c r="F3" i="3"/>
  <c r="J227" i="3"/>
  <c r="K227" i="3" s="1"/>
  <c r="L227" i="3" s="1"/>
  <c r="M19" i="3"/>
  <c r="O19" i="3" s="1"/>
  <c r="J243" i="3"/>
  <c r="K243" i="3" s="1"/>
  <c r="L243" i="3" s="1"/>
  <c r="J235" i="3"/>
  <c r="K235" i="3" s="1"/>
  <c r="L235" i="3" s="1"/>
  <c r="M248" i="3"/>
  <c r="O248" i="3" s="1"/>
  <c r="M238" i="3" l="1"/>
  <c r="O238" i="3" s="1"/>
  <c r="S244" i="1"/>
  <c r="S246" i="1" s="1"/>
  <c r="M236" i="3"/>
  <c r="O236" i="3" s="1"/>
  <c r="J240" i="3"/>
  <c r="K240" i="3" s="1"/>
  <c r="L240" i="3" s="1"/>
  <c r="J41" i="3"/>
  <c r="K41" i="3" s="1"/>
  <c r="L41" i="3" s="1"/>
  <c r="J105" i="3"/>
  <c r="K105" i="3" s="1"/>
  <c r="L105" i="3" s="1"/>
  <c r="J151" i="3"/>
  <c r="K151" i="3" s="1"/>
  <c r="L151" i="3" s="1"/>
  <c r="J166" i="3"/>
  <c r="K166" i="3" s="1"/>
  <c r="L166" i="3" s="1"/>
  <c r="J76" i="3"/>
  <c r="K76" i="3" s="1"/>
  <c r="L76" i="3" s="1"/>
  <c r="J208" i="3"/>
  <c r="K208" i="3" s="1"/>
  <c r="L208" i="3" s="1"/>
  <c r="J246" i="3"/>
  <c r="K246" i="3" s="1"/>
  <c r="L246" i="3" s="1"/>
  <c r="M33" i="3"/>
  <c r="O33" i="3" s="1"/>
  <c r="M137" i="3"/>
  <c r="O137" i="3" s="1"/>
  <c r="M247" i="3"/>
  <c r="O247" i="3" s="1"/>
  <c r="J241" i="3"/>
  <c r="K241" i="3" s="1"/>
  <c r="L241" i="3" s="1"/>
  <c r="M162" i="3"/>
  <c r="O162" i="3" s="1"/>
  <c r="M71" i="3"/>
  <c r="O71" i="3" s="1"/>
  <c r="J196" i="3"/>
  <c r="K196" i="3" s="1"/>
  <c r="L196" i="3" s="1"/>
  <c r="J47" i="3"/>
  <c r="K47" i="3" s="1"/>
  <c r="L47" i="3" s="1"/>
  <c r="M197" i="3"/>
  <c r="O197" i="3" s="1"/>
  <c r="M20" i="3"/>
  <c r="O20" i="3" s="1"/>
  <c r="M100" i="3"/>
  <c r="O100" i="3" s="1"/>
  <c r="J100" i="3"/>
  <c r="K100" i="3" s="1"/>
  <c r="L100" i="3" s="1"/>
  <c r="J97" i="3"/>
  <c r="K97" i="3" s="1"/>
  <c r="L97" i="3" s="1"/>
  <c r="M97" i="3"/>
  <c r="O97" i="3" s="1"/>
  <c r="J85" i="3"/>
  <c r="K85" i="3" s="1"/>
  <c r="L85" i="3" s="1"/>
  <c r="M85" i="3"/>
  <c r="O85" i="3" s="1"/>
  <c r="M69" i="3"/>
  <c r="O69" i="3" s="1"/>
  <c r="J69" i="3"/>
  <c r="K69" i="3" s="1"/>
  <c r="L69" i="3" s="1"/>
  <c r="M195" i="3"/>
  <c r="O195" i="3" s="1"/>
  <c r="J195" i="3"/>
  <c r="K195" i="3" s="1"/>
  <c r="L195" i="3" s="1"/>
  <c r="J158" i="3"/>
  <c r="K158" i="3" s="1"/>
  <c r="L158" i="3" s="1"/>
  <c r="M158" i="3"/>
  <c r="O158" i="3" s="1"/>
  <c r="M148" i="3"/>
  <c r="O148" i="3" s="1"/>
  <c r="J148" i="3"/>
  <c r="K148" i="3" s="1"/>
  <c r="L148" i="3" s="1"/>
  <c r="J125" i="3"/>
  <c r="K125" i="3" s="1"/>
  <c r="L125" i="3" s="1"/>
  <c r="M125" i="3"/>
  <c r="O125" i="3" s="1"/>
  <c r="M107" i="3"/>
  <c r="O107" i="3" s="1"/>
  <c r="J107" i="3"/>
  <c r="K107" i="3" s="1"/>
  <c r="L107" i="3" s="1"/>
  <c r="J106" i="3"/>
  <c r="K106" i="3" s="1"/>
  <c r="L106" i="3" s="1"/>
  <c r="M106" i="3"/>
  <c r="O106" i="3" s="1"/>
  <c r="M32" i="3"/>
  <c r="O32" i="3" s="1"/>
  <c r="J32" i="3"/>
  <c r="K32" i="3" s="1"/>
  <c r="L32" i="3" s="1"/>
  <c r="M55" i="3"/>
  <c r="O55" i="3" s="1"/>
  <c r="J25" i="3"/>
  <c r="K25" i="3" s="1"/>
  <c r="L25" i="3" s="1"/>
  <c r="J173" i="3"/>
  <c r="K173" i="3" s="1"/>
  <c r="L173" i="3" s="1"/>
  <c r="J29" i="3"/>
  <c r="K29" i="3" s="1"/>
  <c r="L29" i="3" s="1"/>
  <c r="M140" i="3"/>
  <c r="O140" i="3" s="1"/>
  <c r="M108" i="3"/>
  <c r="O108" i="3" s="1"/>
  <c r="J214" i="3"/>
  <c r="K214" i="3" s="1"/>
  <c r="L214" i="3" s="1"/>
  <c r="M74" i="3"/>
  <c r="O74" i="3" s="1"/>
  <c r="M212" i="3"/>
  <c r="O212" i="3" s="1"/>
  <c r="J229" i="3"/>
  <c r="K229" i="3" s="1"/>
  <c r="L229" i="3" s="1"/>
  <c r="J75" i="3"/>
  <c r="K75" i="3" s="1"/>
  <c r="L75" i="3" s="1"/>
  <c r="J115" i="3"/>
  <c r="K115" i="3" s="1"/>
  <c r="L115" i="3" s="1"/>
  <c r="J114" i="3"/>
  <c r="K114" i="3" s="1"/>
  <c r="L114" i="3" s="1"/>
  <c r="M139" i="3"/>
  <c r="O139" i="3" s="1"/>
  <c r="M77" i="3"/>
  <c r="O77" i="3" s="1"/>
  <c r="J194" i="3"/>
  <c r="K194" i="3" s="1"/>
  <c r="L194" i="3" s="1"/>
  <c r="J181" i="3"/>
  <c r="K181" i="3" s="1"/>
  <c r="L181" i="3" s="1"/>
  <c r="M187" i="3"/>
  <c r="O187" i="3" s="1"/>
  <c r="J189" i="3"/>
  <c r="K189" i="3" s="1"/>
  <c r="L189" i="3" s="1"/>
  <c r="M223" i="3"/>
  <c r="O223" i="3" s="1"/>
  <c r="M193" i="3"/>
  <c r="O193" i="3" s="1"/>
  <c r="M204" i="3"/>
  <c r="O204" i="3" s="1"/>
  <c r="M201" i="3"/>
  <c r="O201" i="3" s="1"/>
  <c r="J215" i="3"/>
  <c r="K215" i="3" s="1"/>
  <c r="L215" i="3" s="1"/>
  <c r="M203" i="3"/>
  <c r="O203" i="3" s="1"/>
  <c r="M159" i="3"/>
  <c r="O159" i="3" s="1"/>
  <c r="M191" i="3"/>
  <c r="O191" i="3" s="1"/>
  <c r="J136" i="3"/>
  <c r="K136" i="3" s="1"/>
  <c r="L136" i="3" s="1"/>
  <c r="J222" i="3"/>
  <c r="K222" i="3" s="1"/>
  <c r="L222" i="3" s="1"/>
  <c r="J152" i="3"/>
  <c r="K152" i="3" s="1"/>
  <c r="L152" i="3" s="1"/>
  <c r="J145" i="3"/>
  <c r="K145" i="3" s="1"/>
  <c r="L145" i="3" s="1"/>
  <c r="J199" i="3"/>
  <c r="K199" i="3" s="1"/>
  <c r="L199" i="3" s="1"/>
  <c r="J198" i="3"/>
  <c r="K198" i="3" s="1"/>
  <c r="L198" i="3" s="1"/>
  <c r="J160" i="3"/>
  <c r="K160" i="3" s="1"/>
  <c r="L160" i="3" s="1"/>
  <c r="M131" i="3"/>
  <c r="O131" i="3" s="1"/>
  <c r="M161" i="3"/>
  <c r="O161" i="3" s="1"/>
  <c r="M171" i="3"/>
  <c r="O171" i="3" s="1"/>
  <c r="M87" i="3"/>
  <c r="O87" i="3" s="1"/>
  <c r="M45" i="3"/>
  <c r="O45" i="3" s="1"/>
  <c r="M129" i="3"/>
  <c r="O129" i="3" s="1"/>
  <c r="M99" i="3"/>
  <c r="O99" i="3" s="1"/>
  <c r="M84" i="3"/>
  <c r="O84" i="3" s="1"/>
  <c r="J92" i="3"/>
  <c r="K92" i="3" s="1"/>
  <c r="L92" i="3" s="1"/>
  <c r="J89" i="3"/>
  <c r="K89" i="3" s="1"/>
  <c r="L89" i="3" s="1"/>
  <c r="M80" i="3"/>
  <c r="O80" i="3" s="1"/>
  <c r="J233" i="3"/>
  <c r="K233" i="3" s="1"/>
  <c r="L233" i="3" s="1"/>
  <c r="M132" i="3"/>
  <c r="O132" i="3" s="1"/>
  <c r="M124" i="3"/>
  <c r="O124" i="3" s="1"/>
  <c r="M56" i="3"/>
  <c r="O56" i="3" s="1"/>
  <c r="J90" i="3"/>
  <c r="K90" i="3" s="1"/>
  <c r="L90" i="3" s="1"/>
  <c r="J83" i="3"/>
  <c r="K83" i="3" s="1"/>
  <c r="L83" i="3" s="1"/>
  <c r="J70" i="3"/>
  <c r="K70" i="3" s="1"/>
  <c r="L70" i="3" s="1"/>
  <c r="J224" i="3"/>
  <c r="K224" i="3" s="1"/>
  <c r="L224" i="3" s="1"/>
  <c r="J230" i="3"/>
  <c r="K230" i="3" s="1"/>
  <c r="L230" i="3" s="1"/>
  <c r="M16" i="3"/>
  <c r="O16" i="3" s="1"/>
  <c r="J16" i="3"/>
  <c r="K16" i="3" s="1"/>
  <c r="L16" i="3" s="1"/>
  <c r="J52" i="3"/>
  <c r="K52" i="3" s="1"/>
  <c r="L52" i="3" s="1"/>
  <c r="M52" i="3"/>
  <c r="O52" i="3" s="1"/>
  <c r="M42" i="3"/>
  <c r="O42" i="3" s="1"/>
  <c r="J42" i="3"/>
  <c r="K42" i="3" s="1"/>
  <c r="L42" i="3" s="1"/>
  <c r="M35" i="3"/>
  <c r="O35" i="3" s="1"/>
  <c r="J35" i="3"/>
  <c r="K35" i="3" s="1"/>
  <c r="L35" i="3" s="1"/>
  <c r="J26" i="3"/>
  <c r="K26" i="3" s="1"/>
  <c r="L26" i="3" s="1"/>
  <c r="M26" i="3"/>
  <c r="O26" i="3" s="1"/>
  <c r="M18" i="3"/>
  <c r="O18" i="3" s="1"/>
  <c r="J18" i="3"/>
  <c r="K18" i="3" s="1"/>
  <c r="L18" i="3" s="1"/>
  <c r="M228" i="3"/>
  <c r="O228" i="3" s="1"/>
  <c r="J228" i="3"/>
  <c r="K228" i="3" s="1"/>
  <c r="L228" i="3" s="1"/>
  <c r="M61" i="3"/>
  <c r="O61" i="3" s="1"/>
  <c r="M59" i="3"/>
  <c r="O59" i="3" s="1"/>
  <c r="J64" i="3"/>
  <c r="K64" i="3" s="1"/>
  <c r="L64" i="3" s="1"/>
  <c r="J49" i="3"/>
  <c r="K49" i="3" s="1"/>
  <c r="L49" i="3" s="1"/>
  <c r="M44" i="3"/>
  <c r="O44" i="3" s="1"/>
  <c r="J180" i="3"/>
  <c r="K180" i="3" s="1"/>
  <c r="L180" i="3" s="1"/>
  <c r="M180" i="3"/>
  <c r="O180" i="3" s="1"/>
  <c r="M172" i="3"/>
  <c r="O172" i="3" s="1"/>
  <c r="J172" i="3"/>
  <c r="K172" i="3" s="1"/>
  <c r="L172" i="3" s="1"/>
  <c r="M153" i="3"/>
  <c r="O153" i="3" s="1"/>
  <c r="J153" i="3"/>
  <c r="K153" i="3" s="1"/>
  <c r="L153" i="3" s="1"/>
  <c r="M146" i="3"/>
  <c r="O146" i="3" s="1"/>
  <c r="J146" i="3"/>
  <c r="K146" i="3" s="1"/>
  <c r="L146" i="3" s="1"/>
  <c r="M144" i="3"/>
  <c r="O144" i="3" s="1"/>
  <c r="J144" i="3"/>
  <c r="K144" i="3" s="1"/>
  <c r="L144" i="3" s="1"/>
  <c r="M234" i="3"/>
  <c r="O234" i="3" s="1"/>
  <c r="J234" i="3"/>
  <c r="K234" i="3" s="1"/>
  <c r="L234" i="3" s="1"/>
  <c r="M37" i="3"/>
  <c r="O37" i="3" s="1"/>
  <c r="N114" i="3"/>
  <c r="N148" i="3"/>
  <c r="N163" i="3"/>
  <c r="P246" i="3"/>
  <c r="P70" i="3"/>
  <c r="N217" i="3"/>
  <c r="P196" i="3"/>
  <c r="P145" i="3"/>
  <c r="P192" i="3"/>
  <c r="N137" i="3"/>
  <c r="J30" i="3"/>
  <c r="K30" i="3" s="1"/>
  <c r="N61" i="3"/>
  <c r="N106" i="3"/>
  <c r="N46" i="3"/>
  <c r="N236" i="3"/>
  <c r="P24" i="3"/>
  <c r="P136" i="3"/>
  <c r="N223" i="3"/>
  <c r="N247" i="3"/>
  <c r="N131" i="3"/>
  <c r="N18" i="3"/>
  <c r="P19" i="3"/>
  <c r="P234" i="3"/>
  <c r="P199" i="3"/>
  <c r="P110" i="3"/>
  <c r="N234" i="3"/>
  <c r="N87" i="3"/>
  <c r="N100" i="3"/>
  <c r="N224" i="3"/>
  <c r="P89" i="3"/>
  <c r="P112" i="3"/>
  <c r="N146" i="3"/>
  <c r="N140" i="3"/>
  <c r="P49" i="3"/>
  <c r="P37" i="3"/>
  <c r="N195" i="3"/>
  <c r="P84" i="3"/>
  <c r="P214" i="3"/>
  <c r="N233" i="3"/>
  <c r="N29" i="3"/>
  <c r="N194" i="3"/>
  <c r="P87" i="3"/>
  <c r="N19" i="3"/>
  <c r="R14" i="1" s="1"/>
  <c r="P149" i="3"/>
  <c r="N211" i="3"/>
  <c r="P222" i="3"/>
  <c r="N37" i="3"/>
  <c r="P171" i="3"/>
  <c r="N162" i="3"/>
  <c r="N118" i="3"/>
  <c r="P153" i="3"/>
  <c r="P63" i="3"/>
  <c r="P54" i="3"/>
  <c r="P39" i="3"/>
  <c r="P94" i="3"/>
  <c r="P157" i="3"/>
  <c r="P241" i="3"/>
  <c r="N243" i="3"/>
  <c r="N67" i="3"/>
  <c r="P33" i="3"/>
  <c r="P228" i="3"/>
  <c r="P92" i="3"/>
  <c r="N136" i="3"/>
  <c r="P106" i="3"/>
  <c r="N64" i="3"/>
  <c r="P32" i="3"/>
  <c r="P161" i="3"/>
  <c r="P59" i="3"/>
  <c r="P76" i="3"/>
  <c r="N175" i="3"/>
  <c r="N56" i="3"/>
  <c r="N33" i="3"/>
  <c r="P195" i="3"/>
  <c r="P181" i="3"/>
  <c r="N71" i="3"/>
  <c r="P41" i="3"/>
  <c r="P55" i="3"/>
  <c r="P217" i="3"/>
  <c r="N83" i="3"/>
  <c r="N125" i="3"/>
  <c r="N42" i="3"/>
  <c r="P83" i="3"/>
  <c r="P211" i="3"/>
  <c r="N145" i="3"/>
  <c r="P225" i="3"/>
  <c r="P142" i="3"/>
  <c r="P215" i="3"/>
  <c r="N79" i="3"/>
  <c r="P114" i="3"/>
  <c r="P235" i="3"/>
  <c r="N180" i="3"/>
  <c r="P16" i="3"/>
  <c r="N179" i="3"/>
  <c r="P99" i="3"/>
  <c r="P229" i="3"/>
  <c r="P80" i="3"/>
  <c r="N76" i="3"/>
  <c r="P155" i="3"/>
  <c r="M244" i="3"/>
  <c r="O244" i="3" s="1"/>
  <c r="P100" i="3"/>
  <c r="N39" i="3"/>
  <c r="N235" i="3"/>
  <c r="N149" i="3"/>
  <c r="N184" i="3"/>
  <c r="N16" i="3"/>
  <c r="P73" i="3"/>
  <c r="N142" i="3"/>
  <c r="N170" i="3"/>
  <c r="P160" i="3"/>
  <c r="M192" i="3"/>
  <c r="O192" i="3" s="1"/>
  <c r="J192" i="3"/>
  <c r="K192" i="3" s="1"/>
  <c r="L192" i="3" s="1"/>
  <c r="P167" i="3"/>
  <c r="J60" i="3"/>
  <c r="K60" i="3" s="1"/>
  <c r="L60" i="3" s="1"/>
  <c r="J175" i="3"/>
  <c r="K175" i="3" s="1"/>
  <c r="L175" i="3" s="1"/>
  <c r="M218" i="3"/>
  <c r="O218" i="3" s="1"/>
  <c r="J218" i="3"/>
  <c r="K218" i="3" s="1"/>
  <c r="L218" i="3" s="1"/>
  <c r="N181" i="3"/>
  <c r="J179" i="3"/>
  <c r="K179" i="3" s="1"/>
  <c r="L179" i="3" s="1"/>
  <c r="M179" i="3"/>
  <c r="O179" i="3" s="1"/>
  <c r="J141" i="3"/>
  <c r="K141" i="3" s="1"/>
  <c r="L141" i="3" s="1"/>
  <c r="M141" i="3"/>
  <c r="O141" i="3" s="1"/>
  <c r="M113" i="3"/>
  <c r="O113" i="3" s="1"/>
  <c r="J113" i="3"/>
  <c r="K113" i="3" s="1"/>
  <c r="L113" i="3" s="1"/>
  <c r="M98" i="3"/>
  <c r="O98" i="3" s="1"/>
  <c r="J98" i="3"/>
  <c r="K98" i="3" s="1"/>
  <c r="L98" i="3" s="1"/>
  <c r="J79" i="3"/>
  <c r="K79" i="3" s="1"/>
  <c r="L79" i="3" s="1"/>
  <c r="M79" i="3"/>
  <c r="O79" i="3" s="1"/>
  <c r="J67" i="3"/>
  <c r="K67" i="3" s="1"/>
  <c r="L67" i="3" s="1"/>
  <c r="M67" i="3"/>
  <c r="O67" i="3" s="1"/>
  <c r="M17" i="3"/>
  <c r="O17" i="3" s="1"/>
  <c r="J17" i="3"/>
  <c r="K17" i="3" s="1"/>
  <c r="L17" i="3" s="1"/>
  <c r="P42" i="3"/>
  <c r="N230" i="3"/>
  <c r="J190" i="3"/>
  <c r="K190" i="3" s="1"/>
  <c r="L190" i="3" s="1"/>
  <c r="M190" i="3"/>
  <c r="O190" i="3" s="1"/>
  <c r="M188" i="3"/>
  <c r="O188" i="3" s="1"/>
  <c r="J188" i="3"/>
  <c r="K188" i="3" s="1"/>
  <c r="L188" i="3" s="1"/>
  <c r="P184" i="3"/>
  <c r="R179" i="1" s="1"/>
  <c r="M165" i="3"/>
  <c r="O165" i="3" s="1"/>
  <c r="J165" i="3"/>
  <c r="K165" i="3" s="1"/>
  <c r="L165" i="3" s="1"/>
  <c r="M63" i="3"/>
  <c r="O63" i="3" s="1"/>
  <c r="J63" i="3"/>
  <c r="K63" i="3" s="1"/>
  <c r="L63" i="3" s="1"/>
  <c r="M54" i="3"/>
  <c r="O54" i="3" s="1"/>
  <c r="J54" i="3"/>
  <c r="K54" i="3" s="1"/>
  <c r="L54" i="3" s="1"/>
  <c r="J53" i="3"/>
  <c r="K53" i="3" s="1"/>
  <c r="L53" i="3" s="1"/>
  <c r="M53" i="3"/>
  <c r="O53" i="3" s="1"/>
  <c r="M24" i="3"/>
  <c r="O24" i="3" s="1"/>
  <c r="J24" i="3"/>
  <c r="K24" i="3" s="1"/>
  <c r="L24" i="3" s="1"/>
  <c r="M22" i="3"/>
  <c r="O22" i="3" s="1"/>
  <c r="J22" i="3"/>
  <c r="K22" i="3" s="1"/>
  <c r="L22" i="3" s="1"/>
  <c r="P236" i="3"/>
  <c r="N185" i="3"/>
  <c r="P185" i="3"/>
  <c r="J168" i="3"/>
  <c r="K168" i="3" s="1"/>
  <c r="L168" i="3" s="1"/>
  <c r="P168" i="3"/>
  <c r="M168" i="3"/>
  <c r="O168" i="3" s="1"/>
  <c r="J167" i="3"/>
  <c r="K167" i="3" s="1"/>
  <c r="L167" i="3" s="1"/>
  <c r="N167" i="3"/>
  <c r="M164" i="3"/>
  <c r="O164" i="3" s="1"/>
  <c r="J164" i="3"/>
  <c r="K164" i="3" s="1"/>
  <c r="L164" i="3" s="1"/>
  <c r="N164" i="3"/>
  <c r="P164" i="3"/>
  <c r="M163" i="3"/>
  <c r="O163" i="3" s="1"/>
  <c r="J163" i="3"/>
  <c r="K163" i="3" s="1"/>
  <c r="L163" i="3" s="1"/>
  <c r="M156" i="3"/>
  <c r="O156" i="3" s="1"/>
  <c r="P156" i="3"/>
  <c r="M155" i="3"/>
  <c r="O155" i="3" s="1"/>
  <c r="J155" i="3"/>
  <c r="K155" i="3" s="1"/>
  <c r="L155" i="3" s="1"/>
  <c r="N155" i="3"/>
  <c r="M150" i="3"/>
  <c r="O150" i="3" s="1"/>
  <c r="N150" i="3"/>
  <c r="P150" i="3"/>
  <c r="N143" i="3"/>
  <c r="M143" i="3"/>
  <c r="O143" i="3" s="1"/>
  <c r="M134" i="3"/>
  <c r="O134" i="3" s="1"/>
  <c r="P134" i="3"/>
  <c r="M133" i="3"/>
  <c r="O133" i="3" s="1"/>
  <c r="J133" i="3"/>
  <c r="K133" i="3" s="1"/>
  <c r="L133" i="3" s="1"/>
  <c r="N133" i="3"/>
  <c r="M128" i="3"/>
  <c r="O128" i="3" s="1"/>
  <c r="J128" i="3"/>
  <c r="K128" i="3" s="1"/>
  <c r="L128" i="3" s="1"/>
  <c r="P128" i="3"/>
  <c r="P127" i="3"/>
  <c r="N127" i="3"/>
  <c r="M126" i="3"/>
  <c r="O126" i="3" s="1"/>
  <c r="J126" i="3"/>
  <c r="K126" i="3" s="1"/>
  <c r="L126" i="3" s="1"/>
  <c r="P126" i="3"/>
  <c r="N126" i="3"/>
  <c r="N119" i="3"/>
  <c r="J119" i="3"/>
  <c r="K119" i="3" s="1"/>
  <c r="L119" i="3" s="1"/>
  <c r="P118" i="3"/>
  <c r="M117" i="3"/>
  <c r="O117" i="3" s="1"/>
  <c r="N117" i="3"/>
  <c r="P117" i="3"/>
  <c r="M110" i="3"/>
  <c r="O110" i="3" s="1"/>
  <c r="J110" i="3"/>
  <c r="K110" i="3" s="1"/>
  <c r="L110" i="3" s="1"/>
  <c r="J104" i="3"/>
  <c r="K104" i="3" s="1"/>
  <c r="L104" i="3" s="1"/>
  <c r="M104" i="3"/>
  <c r="O104" i="3" s="1"/>
  <c r="N103" i="3"/>
  <c r="M103" i="3"/>
  <c r="O103" i="3" s="1"/>
  <c r="M102" i="3"/>
  <c r="O102" i="3" s="1"/>
  <c r="P102" i="3"/>
  <c r="J96" i="3"/>
  <c r="K96" i="3" s="1"/>
  <c r="L96" i="3" s="1"/>
  <c r="N96" i="3"/>
  <c r="P95" i="3"/>
  <c r="N95" i="3"/>
  <c r="M94" i="3"/>
  <c r="O94" i="3" s="1"/>
  <c r="J94" i="3"/>
  <c r="K94" i="3" s="1"/>
  <c r="L94" i="3" s="1"/>
  <c r="M88" i="3"/>
  <c r="O88" i="3" s="1"/>
  <c r="P88" i="3"/>
  <c r="P78" i="3"/>
  <c r="N78" i="3"/>
  <c r="M73" i="3"/>
  <c r="O73" i="3" s="1"/>
  <c r="J73" i="3"/>
  <c r="K73" i="3" s="1"/>
  <c r="L73" i="3" s="1"/>
  <c r="N73" i="3"/>
  <c r="M51" i="3"/>
  <c r="O51" i="3" s="1"/>
  <c r="J51" i="3"/>
  <c r="K51" i="3" s="1"/>
  <c r="L51" i="3" s="1"/>
  <c r="N51" i="3"/>
  <c r="J46" i="3"/>
  <c r="K46" i="3" s="1"/>
  <c r="L46" i="3" s="1"/>
  <c r="M46" i="3"/>
  <c r="O46" i="3" s="1"/>
  <c r="P46" i="3"/>
  <c r="P45" i="3"/>
  <c r="J38" i="3"/>
  <c r="K38" i="3" s="1"/>
  <c r="L38" i="3" s="1"/>
  <c r="M38" i="3"/>
  <c r="O38" i="3" s="1"/>
  <c r="P38" i="3"/>
  <c r="P158" i="3"/>
  <c r="P180" i="3"/>
  <c r="N26" i="3"/>
  <c r="P35" i="3"/>
  <c r="P227" i="3"/>
  <c r="N115" i="3"/>
  <c r="P218" i="3"/>
  <c r="P172" i="3"/>
  <c r="P52" i="3"/>
  <c r="N32" i="3"/>
  <c r="N77" i="3"/>
  <c r="P29" i="3"/>
  <c r="P151" i="3"/>
  <c r="N151" i="3"/>
  <c r="P159" i="3"/>
  <c r="N238" i="3"/>
  <c r="P97" i="3"/>
  <c r="P71" i="3"/>
  <c r="P44" i="3"/>
  <c r="P53" i="3"/>
  <c r="P131" i="3"/>
  <c r="N23" i="3"/>
  <c r="P221" i="3"/>
  <c r="P208" i="3"/>
  <c r="P47" i="3"/>
  <c r="N144" i="3"/>
  <c r="N85" i="3"/>
  <c r="P243" i="3"/>
  <c r="N153" i="3"/>
  <c r="P204" i="3"/>
  <c r="N204" i="3"/>
  <c r="P18" i="3"/>
  <c r="N69" i="3"/>
  <c r="P85" i="3"/>
  <c r="N152" i="3"/>
  <c r="P146" i="3"/>
  <c r="N89" i="3"/>
  <c r="N218" i="3"/>
  <c r="N28" i="3"/>
  <c r="N188" i="3"/>
  <c r="P23" i="3"/>
  <c r="P56" i="3"/>
  <c r="N63" i="3"/>
  <c r="P213" i="3"/>
  <c r="N222" i="3"/>
  <c r="P60" i="3"/>
  <c r="N229" i="3"/>
  <c r="P166" i="3"/>
  <c r="N166" i="3"/>
  <c r="P125" i="3"/>
  <c r="N248" i="3"/>
  <c r="N212" i="3"/>
  <c r="N52" i="3"/>
  <c r="N20" i="3"/>
  <c r="N171" i="3"/>
  <c r="P69" i="3"/>
  <c r="N105" i="3"/>
  <c r="P223" i="3"/>
  <c r="N132" i="3"/>
  <c r="N197" i="3"/>
  <c r="P140" i="3"/>
  <c r="N187" i="3"/>
  <c r="P212" i="3"/>
  <c r="P74" i="3"/>
  <c r="N74" i="3"/>
  <c r="N191" i="3"/>
  <c r="P77" i="3"/>
  <c r="N208" i="3"/>
  <c r="N244" i="3"/>
  <c r="N161" i="3"/>
  <c r="P148" i="3"/>
  <c r="P191" i="3"/>
  <c r="N203" i="3"/>
  <c r="M23" i="3"/>
  <c r="O23" i="3" s="1"/>
  <c r="N49" i="3"/>
  <c r="P115" i="3"/>
  <c r="P193" i="3"/>
  <c r="N59" i="3"/>
  <c r="N107" i="3"/>
  <c r="N199" i="3"/>
  <c r="N22" i="3"/>
  <c r="P194" i="3"/>
  <c r="N99" i="3"/>
  <c r="N246" i="3"/>
  <c r="R241" i="1" s="1"/>
  <c r="N173" i="3"/>
  <c r="N201" i="3"/>
  <c r="N84" i="3"/>
  <c r="P25" i="3"/>
  <c r="N108" i="3"/>
  <c r="P173" i="3"/>
  <c r="N25" i="3"/>
  <c r="N213" i="3"/>
  <c r="P108" i="3"/>
  <c r="P197" i="3"/>
  <c r="M232" i="3"/>
  <c r="O232" i="3" s="1"/>
  <c r="J232" i="3"/>
  <c r="K232" i="3" s="1"/>
  <c r="L232" i="3" s="1"/>
  <c r="J225" i="3"/>
  <c r="K225" i="3" s="1"/>
  <c r="L225" i="3" s="1"/>
  <c r="N225" i="3"/>
  <c r="P219" i="3"/>
  <c r="P224" i="3"/>
  <c r="N60" i="3"/>
  <c r="N128" i="3"/>
  <c r="P133" i="3"/>
  <c r="N129" i="3"/>
  <c r="N112" i="3"/>
  <c r="N92" i="3"/>
  <c r="N168" i="3"/>
  <c r="N90" i="3"/>
  <c r="N160" i="3"/>
  <c r="P163" i="3"/>
  <c r="N102" i="3"/>
  <c r="N158" i="3"/>
  <c r="P233" i="3"/>
  <c r="N189" i="3"/>
  <c r="P141" i="3"/>
  <c r="P124" i="3"/>
  <c r="N209" i="3"/>
  <c r="N53" i="3"/>
  <c r="N80" i="3"/>
  <c r="P61" i="3"/>
  <c r="P238" i="3"/>
  <c r="N24" i="3"/>
  <c r="P143" i="3"/>
  <c r="N141" i="3"/>
  <c r="P170" i="3"/>
  <c r="N124" i="3"/>
  <c r="P75" i="3"/>
  <c r="P203" i="3"/>
  <c r="N165" i="3"/>
  <c r="N193" i="3"/>
  <c r="P190" i="3"/>
  <c r="N44" i="3"/>
  <c r="P230" i="3"/>
  <c r="N198" i="3"/>
  <c r="N97" i="3"/>
  <c r="N159" i="3"/>
  <c r="P175" i="3"/>
  <c r="P206" i="3"/>
  <c r="P104" i="3"/>
  <c r="N219" i="3"/>
  <c r="N35" i="3"/>
  <c r="N94" i="3"/>
  <c r="P22" i="3"/>
  <c r="P132" i="3"/>
  <c r="N228" i="3"/>
  <c r="N104" i="3"/>
  <c r="N192" i="3"/>
  <c r="P179" i="3"/>
  <c r="P209" i="3"/>
  <c r="J37" i="3"/>
  <c r="K37" i="3" s="1"/>
  <c r="L37" i="3" s="1"/>
  <c r="M118" i="3"/>
  <c r="O118" i="3" s="1"/>
  <c r="J118" i="3"/>
  <c r="K118" i="3" s="1"/>
  <c r="L118" i="3" s="1"/>
  <c r="J95" i="3"/>
  <c r="K95" i="3" s="1"/>
  <c r="L95" i="3" s="1"/>
  <c r="M95" i="3"/>
  <c r="O95" i="3" s="1"/>
  <c r="M127" i="3"/>
  <c r="O127" i="3" s="1"/>
  <c r="N45" i="3"/>
  <c r="N240" i="3"/>
  <c r="J78" i="3"/>
  <c r="K78" i="3" s="1"/>
  <c r="L78" i="3" s="1"/>
  <c r="M78" i="3"/>
  <c r="O78" i="3" s="1"/>
  <c r="P98" i="3"/>
  <c r="P51" i="3"/>
  <c r="N241" i="3"/>
  <c r="N17" i="3"/>
  <c r="N70" i="3"/>
  <c r="N139" i="3"/>
  <c r="N98" i="3"/>
  <c r="N54" i="3"/>
  <c r="P247" i="3"/>
  <c r="P188" i="3"/>
  <c r="N227" i="3"/>
  <c r="P248" i="3"/>
  <c r="N134" i="3"/>
  <c r="N88" i="3"/>
  <c r="P67" i="3"/>
  <c r="P165" i="3"/>
  <c r="N215" i="3"/>
  <c r="N156" i="3"/>
  <c r="N113" i="3"/>
  <c r="N190" i="3"/>
  <c r="J23" i="3"/>
  <c r="K23" i="3" s="1"/>
  <c r="L23" i="3" s="1"/>
  <c r="P79" i="3"/>
  <c r="N75" i="3"/>
  <c r="P244" i="3"/>
  <c r="P96" i="3"/>
  <c r="P103" i="3"/>
  <c r="P129" i="3"/>
  <c r="P232" i="3"/>
  <c r="P26" i="3"/>
  <c r="P139" i="3"/>
  <c r="N214" i="3"/>
  <c r="P64" i="3"/>
  <c r="P187" i="3"/>
  <c r="P17" i="3"/>
  <c r="M39" i="3"/>
  <c r="O39" i="3" s="1"/>
  <c r="J103" i="3"/>
  <c r="K103" i="3" s="1"/>
  <c r="L103" i="3" s="1"/>
  <c r="J184" i="3"/>
  <c r="K184" i="3" s="1"/>
  <c r="L184" i="3" s="1"/>
  <c r="P198" i="3"/>
  <c r="P113" i="3"/>
  <c r="P144" i="3"/>
  <c r="N232" i="3"/>
  <c r="P240" i="3"/>
  <c r="N41" i="3"/>
  <c r="J102" i="3"/>
  <c r="K102" i="3" s="1"/>
  <c r="L102" i="3" s="1"/>
  <c r="P137" i="3"/>
  <c r="P105" i="3"/>
  <c r="P201" i="3"/>
  <c r="P162" i="3"/>
  <c r="P119" i="3"/>
  <c r="J149" i="3"/>
  <c r="K149" i="3" s="1"/>
  <c r="L149" i="3" s="1"/>
  <c r="M185" i="3"/>
  <c r="O185" i="3" s="1"/>
  <c r="M157" i="3"/>
  <c r="O157" i="3" s="1"/>
  <c r="N38" i="3"/>
  <c r="P90" i="3"/>
  <c r="N172" i="3"/>
  <c r="N47" i="3"/>
  <c r="J185" i="3"/>
  <c r="K185" i="3" s="1"/>
  <c r="L185" i="3" s="1"/>
  <c r="P20" i="3"/>
  <c r="J134" i="3"/>
  <c r="K134" i="3" s="1"/>
  <c r="L134" i="3" s="1"/>
  <c r="N157" i="3"/>
  <c r="M167" i="3"/>
  <c r="O167" i="3" s="1"/>
  <c r="J142" i="3"/>
  <c r="K142" i="3" s="1"/>
  <c r="L142" i="3" s="1"/>
  <c r="M112" i="3"/>
  <c r="O112" i="3" s="1"/>
  <c r="J150" i="3"/>
  <c r="K150" i="3" s="1"/>
  <c r="L150" i="3" s="1"/>
  <c r="M225" i="3"/>
  <c r="O225" i="3" s="1"/>
  <c r="J88" i="3"/>
  <c r="K88" i="3" s="1"/>
  <c r="L88" i="3" s="1"/>
  <c r="J170" i="3"/>
  <c r="K170" i="3" s="1"/>
  <c r="L170" i="3" s="1"/>
  <c r="M213" i="3"/>
  <c r="O213" i="3" s="1"/>
  <c r="J213" i="3"/>
  <c r="K213" i="3" s="1"/>
  <c r="L213" i="3" s="1"/>
  <c r="J206" i="3"/>
  <c r="K206" i="3" s="1"/>
  <c r="L206" i="3" s="1"/>
  <c r="M206" i="3"/>
  <c r="O206" i="3" s="1"/>
  <c r="M28" i="3"/>
  <c r="O28" i="3" s="1"/>
  <c r="J28" i="3"/>
  <c r="K28" i="3" s="1"/>
  <c r="L28" i="3" s="1"/>
  <c r="M219" i="3"/>
  <c r="O219" i="3" s="1"/>
  <c r="J219" i="3"/>
  <c r="K219" i="3" s="1"/>
  <c r="L219" i="3" s="1"/>
  <c r="M211" i="3"/>
  <c r="O211" i="3" s="1"/>
  <c r="P189" i="3"/>
  <c r="N110" i="3"/>
  <c r="N206" i="3"/>
  <c r="N55" i="3"/>
  <c r="P107" i="3"/>
  <c r="P28" i="3"/>
  <c r="P152" i="3"/>
  <c r="N196" i="3"/>
  <c r="M221" i="3"/>
  <c r="O221" i="3" s="1"/>
  <c r="J221" i="3"/>
  <c r="K221" i="3" s="1"/>
  <c r="L221" i="3" s="1"/>
  <c r="N221" i="3"/>
  <c r="J217" i="3"/>
  <c r="K217" i="3" s="1"/>
  <c r="L217" i="3" s="1"/>
  <c r="M217" i="3"/>
  <c r="O217" i="3" s="1"/>
  <c r="J209" i="3"/>
  <c r="K209" i="3" s="1"/>
  <c r="R94" i="1" l="1"/>
  <c r="X94" i="1" s="1"/>
  <c r="Y94" i="1" s="1"/>
  <c r="R187" i="1"/>
  <c r="R65" i="1"/>
  <c r="U65" i="1" s="1"/>
  <c r="R162" i="1"/>
  <c r="U162" i="1" s="1"/>
  <c r="R209" i="1"/>
  <c r="U209" i="1" s="1"/>
  <c r="R28" i="1"/>
  <c r="U28" i="1" s="1"/>
  <c r="R75" i="1"/>
  <c r="X75" i="1" s="1"/>
  <c r="Y75" i="1" s="1"/>
  <c r="R191" i="1"/>
  <c r="R140" i="1"/>
  <c r="R68" i="1"/>
  <c r="R95" i="1"/>
  <c r="R150" i="1"/>
  <c r="U94" i="1"/>
  <c r="R11" i="1"/>
  <c r="R230" i="1"/>
  <c r="R137" i="1"/>
  <c r="R78" i="1"/>
  <c r="R212" i="1"/>
  <c r="R36" i="1"/>
  <c r="R176" i="1"/>
  <c r="R54" i="1"/>
  <c r="R27" i="1"/>
  <c r="R101" i="1"/>
  <c r="R87" i="1"/>
  <c r="R152" i="1"/>
  <c r="R34" i="1"/>
  <c r="R58" i="1"/>
  <c r="R166" i="1"/>
  <c r="R217" i="1"/>
  <c r="R144" i="1"/>
  <c r="R82" i="1"/>
  <c r="R44" i="1"/>
  <c r="R84" i="1"/>
  <c r="R194" i="1"/>
  <c r="R19" i="1"/>
  <c r="R155" i="1"/>
  <c r="X187" i="1"/>
  <c r="Y187" i="1" s="1"/>
  <c r="U187" i="1"/>
  <c r="R224" i="1"/>
  <c r="R109" i="1"/>
  <c r="R210" i="1"/>
  <c r="R220" i="1"/>
  <c r="R206" i="1"/>
  <c r="R50" i="1"/>
  <c r="R190" i="1"/>
  <c r="R71" i="1"/>
  <c r="R156" i="1"/>
  <c r="R223" i="1"/>
  <c r="R236" i="1"/>
  <c r="R89" i="1"/>
  <c r="R49" i="1"/>
  <c r="R148" i="1"/>
  <c r="R79" i="1"/>
  <c r="R32" i="1"/>
  <c r="R107" i="1"/>
  <c r="R105" i="1"/>
  <c r="R229" i="1"/>
  <c r="R131" i="1"/>
  <c r="R37" i="1"/>
  <c r="U241" i="1"/>
  <c r="X241" i="1"/>
  <c r="Y241" i="1" s="1"/>
  <c r="R231" i="1"/>
  <c r="R114" i="1"/>
  <c r="R196" i="1"/>
  <c r="R108" i="1"/>
  <c r="R124" i="1"/>
  <c r="R91" i="1"/>
  <c r="R62" i="1"/>
  <c r="R242" i="1"/>
  <c r="R93" i="1"/>
  <c r="R174" i="1"/>
  <c r="R127" i="1"/>
  <c r="R201" i="1"/>
  <c r="R198" i="1"/>
  <c r="R56" i="1"/>
  <c r="R119" i="1"/>
  <c r="R158" i="1"/>
  <c r="R219" i="1"/>
  <c r="R192" i="1"/>
  <c r="R168" i="1"/>
  <c r="R20" i="1"/>
  <c r="R189" i="1"/>
  <c r="R110" i="1"/>
  <c r="R186" i="1"/>
  <c r="R69" i="1"/>
  <c r="R218" i="1"/>
  <c r="R64" i="1"/>
  <c r="R120" i="1"/>
  <c r="R161" i="1"/>
  <c r="R55" i="1"/>
  <c r="R208" i="1"/>
  <c r="R51" i="1"/>
  <c r="R141" i="1"/>
  <c r="R80" i="1"/>
  <c r="R13" i="1"/>
  <c r="R199" i="1"/>
  <c r="R238" i="1"/>
  <c r="R203" i="1"/>
  <c r="R48" i="1"/>
  <c r="R66" i="1"/>
  <c r="R24" i="1"/>
  <c r="R167" i="1"/>
  <c r="R30" i="1"/>
  <c r="R175" i="1"/>
  <c r="R33" i="1"/>
  <c r="R41" i="1"/>
  <c r="R73" i="1"/>
  <c r="R90" i="1"/>
  <c r="R113" i="1"/>
  <c r="R121" i="1"/>
  <c r="R122" i="1"/>
  <c r="R163" i="1"/>
  <c r="R180" i="1"/>
  <c r="X14" i="1"/>
  <c r="Y14" i="1" s="1"/>
  <c r="U14" i="1"/>
  <c r="U179" i="1"/>
  <c r="X179" i="1"/>
  <c r="Y179" i="1" s="1"/>
  <c r="R132" i="1"/>
  <c r="R182" i="1"/>
  <c r="R21" i="1"/>
  <c r="R15" i="1"/>
  <c r="R85" i="1"/>
  <c r="R157" i="1"/>
  <c r="R100" i="1"/>
  <c r="R235" i="1"/>
  <c r="R139" i="1"/>
  <c r="R193" i="1"/>
  <c r="R12" i="1"/>
  <c r="R59" i="1"/>
  <c r="R134" i="1"/>
  <c r="R227" i="1"/>
  <c r="R98" i="1"/>
  <c r="R239" i="1"/>
  <c r="R74" i="1"/>
  <c r="R160" i="1"/>
  <c r="R243" i="1"/>
  <c r="R183" i="1"/>
  <c r="R46" i="1"/>
  <c r="R204" i="1"/>
  <c r="R17" i="1"/>
  <c r="R99" i="1"/>
  <c r="R170" i="1"/>
  <c r="R225" i="1"/>
  <c r="R185" i="1"/>
  <c r="R70" i="1"/>
  <c r="R165" i="1"/>
  <c r="R138" i="1"/>
  <c r="R233" i="1"/>
  <c r="R136" i="1"/>
  <c r="R228" i="1"/>
  <c r="R128" i="1"/>
  <c r="R214" i="1"/>
  <c r="R103" i="1"/>
  <c r="R188" i="1"/>
  <c r="R143" i="1"/>
  <c r="R72" i="1"/>
  <c r="R207" i="1"/>
  <c r="R135" i="1"/>
  <c r="R18" i="1"/>
  <c r="R42" i="1"/>
  <c r="R216" i="1"/>
  <c r="R126" i="1"/>
  <c r="R39" i="1"/>
  <c r="R92" i="1"/>
  <c r="R154" i="1"/>
  <c r="R146" i="1"/>
  <c r="R47" i="1"/>
  <c r="R213" i="1"/>
  <c r="R222" i="1"/>
  <c r="R153" i="1"/>
  <c r="R40" i="1"/>
  <c r="R83" i="1"/>
  <c r="R97" i="1"/>
  <c r="R112" i="1"/>
  <c r="R123" i="1"/>
  <c r="R129" i="1"/>
  <c r="R145" i="1"/>
  <c r="R151" i="1"/>
  <c r="R159" i="1"/>
  <c r="L209" i="3"/>
  <c r="K249" i="3"/>
  <c r="R147" i="1"/>
  <c r="R102" i="1"/>
  <c r="R184" i="1"/>
  <c r="R23" i="1"/>
  <c r="X209" i="1" l="1"/>
  <c r="Y209" i="1" s="1"/>
  <c r="U75" i="1"/>
  <c r="X162" i="1"/>
  <c r="Y162" i="1" s="1"/>
  <c r="X65" i="1"/>
  <c r="Y65" i="1" s="1"/>
  <c r="X28" i="1"/>
  <c r="Y28" i="1" s="1"/>
  <c r="X140" i="1"/>
  <c r="Y140" i="1" s="1"/>
  <c r="U140" i="1"/>
  <c r="U191" i="1"/>
  <c r="X191" i="1"/>
  <c r="Y191" i="1" s="1"/>
  <c r="X131" i="1"/>
  <c r="Y131" i="1" s="1"/>
  <c r="U131" i="1"/>
  <c r="X229" i="1"/>
  <c r="Y229" i="1" s="1"/>
  <c r="U229" i="1"/>
  <c r="U32" i="1"/>
  <c r="X32" i="1"/>
  <c r="Y32" i="1" s="1"/>
  <c r="X79" i="1"/>
  <c r="Y79" i="1" s="1"/>
  <c r="U79" i="1"/>
  <c r="U89" i="1"/>
  <c r="X89" i="1"/>
  <c r="Y89" i="1" s="1"/>
  <c r="U223" i="1"/>
  <c r="X223" i="1"/>
  <c r="Y223" i="1" s="1"/>
  <c r="U156" i="1"/>
  <c r="X156" i="1"/>
  <c r="Y156" i="1" s="1"/>
  <c r="X50" i="1"/>
  <c r="Y50" i="1" s="1"/>
  <c r="U50" i="1"/>
  <c r="X206" i="1"/>
  <c r="Y206" i="1" s="1"/>
  <c r="U206" i="1"/>
  <c r="U19" i="1"/>
  <c r="X19" i="1"/>
  <c r="Y19" i="1" s="1"/>
  <c r="U34" i="1"/>
  <c r="X34" i="1"/>
  <c r="Y34" i="1" s="1"/>
  <c r="X152" i="1"/>
  <c r="Y152" i="1" s="1"/>
  <c r="U152" i="1"/>
  <c r="X87" i="1"/>
  <c r="Y87" i="1" s="1"/>
  <c r="U87" i="1"/>
  <c r="U27" i="1"/>
  <c r="X27" i="1"/>
  <c r="Y27" i="1" s="1"/>
  <c r="U212" i="1"/>
  <c r="X212" i="1"/>
  <c r="Y212" i="1" s="1"/>
  <c r="U11" i="1"/>
  <c r="X11" i="1"/>
  <c r="Y11" i="1" s="1"/>
  <c r="U150" i="1"/>
  <c r="X150" i="1"/>
  <c r="Y150" i="1" s="1"/>
  <c r="U95" i="1"/>
  <c r="X95" i="1"/>
  <c r="Y95" i="1" s="1"/>
  <c r="X68" i="1"/>
  <c r="Y68" i="1" s="1"/>
  <c r="U68" i="1"/>
  <c r="U105" i="1"/>
  <c r="X105" i="1"/>
  <c r="Y105" i="1" s="1"/>
  <c r="U107" i="1"/>
  <c r="X107" i="1"/>
  <c r="Y107" i="1" s="1"/>
  <c r="X148" i="1"/>
  <c r="Y148" i="1" s="1"/>
  <c r="U148" i="1"/>
  <c r="U49" i="1"/>
  <c r="X49" i="1"/>
  <c r="Y49" i="1" s="1"/>
  <c r="U236" i="1"/>
  <c r="X236" i="1"/>
  <c r="Y236" i="1" s="1"/>
  <c r="X71" i="1"/>
  <c r="Y71" i="1" s="1"/>
  <c r="U71" i="1"/>
  <c r="X190" i="1"/>
  <c r="Y190" i="1" s="1"/>
  <c r="U190" i="1"/>
  <c r="X220" i="1"/>
  <c r="Y220" i="1" s="1"/>
  <c r="U220" i="1"/>
  <c r="X210" i="1"/>
  <c r="Y210" i="1" s="1"/>
  <c r="U210" i="1"/>
  <c r="U109" i="1"/>
  <c r="X109" i="1"/>
  <c r="Y109" i="1" s="1"/>
  <c r="U224" i="1"/>
  <c r="X224" i="1"/>
  <c r="Y224" i="1" s="1"/>
  <c r="X155" i="1"/>
  <c r="Y155" i="1" s="1"/>
  <c r="U155" i="1"/>
  <c r="X194" i="1"/>
  <c r="Y194" i="1" s="1"/>
  <c r="U194" i="1"/>
  <c r="X84" i="1"/>
  <c r="Y84" i="1" s="1"/>
  <c r="U84" i="1"/>
  <c r="X44" i="1"/>
  <c r="Y44" i="1" s="1"/>
  <c r="U44" i="1"/>
  <c r="U82" i="1"/>
  <c r="X82" i="1"/>
  <c r="Y82" i="1" s="1"/>
  <c r="U144" i="1"/>
  <c r="X144" i="1"/>
  <c r="Y144" i="1" s="1"/>
  <c r="X217" i="1"/>
  <c r="Y217" i="1" s="1"/>
  <c r="U217" i="1"/>
  <c r="U166" i="1"/>
  <c r="X166" i="1"/>
  <c r="Y166" i="1" s="1"/>
  <c r="X58" i="1"/>
  <c r="Y58" i="1" s="1"/>
  <c r="U58" i="1"/>
  <c r="U101" i="1"/>
  <c r="X101" i="1"/>
  <c r="Y101" i="1" s="1"/>
  <c r="X54" i="1"/>
  <c r="Y54" i="1" s="1"/>
  <c r="U54" i="1"/>
  <c r="U176" i="1"/>
  <c r="X176" i="1"/>
  <c r="Y176" i="1" s="1"/>
  <c r="U36" i="1"/>
  <c r="X36" i="1"/>
  <c r="Y36" i="1" s="1"/>
  <c r="U78" i="1"/>
  <c r="X78" i="1"/>
  <c r="Y78" i="1" s="1"/>
  <c r="X137" i="1"/>
  <c r="Y137" i="1" s="1"/>
  <c r="U137" i="1"/>
  <c r="U230" i="1"/>
  <c r="X230" i="1"/>
  <c r="Y230" i="1" s="1"/>
  <c r="U231" i="1"/>
  <c r="X231" i="1"/>
  <c r="Y231" i="1" s="1"/>
  <c r="X37" i="1"/>
  <c r="Y37" i="1" s="1"/>
  <c r="U37" i="1"/>
  <c r="X129" i="1"/>
  <c r="Y129" i="1" s="1"/>
  <c r="U129" i="1"/>
  <c r="X83" i="1"/>
  <c r="Y83" i="1" s="1"/>
  <c r="U83" i="1"/>
  <c r="U40" i="1"/>
  <c r="X40" i="1"/>
  <c r="Y40" i="1" s="1"/>
  <c r="X222" i="1"/>
  <c r="Y222" i="1" s="1"/>
  <c r="U222" i="1"/>
  <c r="X213" i="1"/>
  <c r="Y213" i="1" s="1"/>
  <c r="U213" i="1"/>
  <c r="U47" i="1"/>
  <c r="X47" i="1"/>
  <c r="Y47" i="1" s="1"/>
  <c r="U146" i="1"/>
  <c r="X146" i="1"/>
  <c r="Y146" i="1" s="1"/>
  <c r="X154" i="1"/>
  <c r="Y154" i="1" s="1"/>
  <c r="U154" i="1"/>
  <c r="X92" i="1"/>
  <c r="Y92" i="1" s="1"/>
  <c r="U92" i="1"/>
  <c r="U39" i="1"/>
  <c r="X39" i="1"/>
  <c r="Y39" i="1" s="1"/>
  <c r="X42" i="1"/>
  <c r="Y42" i="1" s="1"/>
  <c r="U42" i="1"/>
  <c r="U143" i="1"/>
  <c r="X143" i="1"/>
  <c r="Y143" i="1" s="1"/>
  <c r="X188" i="1"/>
  <c r="Y188" i="1" s="1"/>
  <c r="U188" i="1"/>
  <c r="X103" i="1"/>
  <c r="Y103" i="1" s="1"/>
  <c r="U103" i="1"/>
  <c r="U128" i="1"/>
  <c r="X128" i="1"/>
  <c r="Y128" i="1" s="1"/>
  <c r="X136" i="1"/>
  <c r="Y136" i="1" s="1"/>
  <c r="U136" i="1"/>
  <c r="X138" i="1"/>
  <c r="Y138" i="1" s="1"/>
  <c r="U138" i="1"/>
  <c r="X165" i="1"/>
  <c r="Y165" i="1" s="1"/>
  <c r="U165" i="1"/>
  <c r="U70" i="1"/>
  <c r="X70" i="1"/>
  <c r="Y70" i="1" s="1"/>
  <c r="X185" i="1"/>
  <c r="Y185" i="1" s="1"/>
  <c r="U185" i="1"/>
  <c r="X170" i="1"/>
  <c r="Y170" i="1" s="1"/>
  <c r="U170" i="1"/>
  <c r="U99" i="1"/>
  <c r="X99" i="1"/>
  <c r="Y99" i="1" s="1"/>
  <c r="X17" i="1"/>
  <c r="Y17" i="1" s="1"/>
  <c r="U17" i="1"/>
  <c r="U204" i="1"/>
  <c r="X204" i="1"/>
  <c r="Y204" i="1" s="1"/>
  <c r="U160" i="1"/>
  <c r="X160" i="1"/>
  <c r="Y160" i="1" s="1"/>
  <c r="X74" i="1"/>
  <c r="Y74" i="1" s="1"/>
  <c r="U74" i="1"/>
  <c r="X98" i="1"/>
  <c r="Y98" i="1" s="1"/>
  <c r="U98" i="1"/>
  <c r="U227" i="1"/>
  <c r="X227" i="1"/>
  <c r="Y227" i="1" s="1"/>
  <c r="X59" i="1"/>
  <c r="Y59" i="1" s="1"/>
  <c r="U59" i="1"/>
  <c r="U12" i="1"/>
  <c r="X12" i="1"/>
  <c r="Y12" i="1" s="1"/>
  <c r="X193" i="1"/>
  <c r="Y193" i="1" s="1"/>
  <c r="U193" i="1"/>
  <c r="X85" i="1"/>
  <c r="Y85" i="1" s="1"/>
  <c r="U85" i="1"/>
  <c r="U21" i="1"/>
  <c r="X21" i="1"/>
  <c r="Y21" i="1" s="1"/>
  <c r="X182" i="1"/>
  <c r="Y182" i="1" s="1"/>
  <c r="U182" i="1"/>
  <c r="X132" i="1"/>
  <c r="Y132" i="1" s="1"/>
  <c r="U132" i="1"/>
  <c r="U180" i="1"/>
  <c r="X180" i="1"/>
  <c r="Y180" i="1" s="1"/>
  <c r="X163" i="1"/>
  <c r="Y163" i="1" s="1"/>
  <c r="U163" i="1"/>
  <c r="X122" i="1"/>
  <c r="Y122" i="1" s="1"/>
  <c r="U122" i="1"/>
  <c r="U121" i="1"/>
  <c r="X121" i="1"/>
  <c r="Y121" i="1" s="1"/>
  <c r="X90" i="1"/>
  <c r="Y90" i="1" s="1"/>
  <c r="U90" i="1"/>
  <c r="U73" i="1"/>
  <c r="X73" i="1"/>
  <c r="Y73" i="1" s="1"/>
  <c r="U41" i="1"/>
  <c r="X41" i="1"/>
  <c r="Y41" i="1" s="1"/>
  <c r="X33" i="1"/>
  <c r="Y33" i="1" s="1"/>
  <c r="U33" i="1"/>
  <c r="U30" i="1"/>
  <c r="X30" i="1"/>
  <c r="Y30" i="1" s="1"/>
  <c r="X24" i="1"/>
  <c r="Y24" i="1" s="1"/>
  <c r="U24" i="1"/>
  <c r="X66" i="1"/>
  <c r="Y66" i="1" s="1"/>
  <c r="U66" i="1"/>
  <c r="U48" i="1"/>
  <c r="X48" i="1"/>
  <c r="Y48" i="1" s="1"/>
  <c r="X203" i="1"/>
  <c r="Y203" i="1" s="1"/>
  <c r="U203" i="1"/>
  <c r="X238" i="1"/>
  <c r="Y238" i="1" s="1"/>
  <c r="U238" i="1"/>
  <c r="X13" i="1"/>
  <c r="Y13" i="1" s="1"/>
  <c r="U13" i="1"/>
  <c r="X80" i="1"/>
  <c r="Y80" i="1" s="1"/>
  <c r="U80" i="1"/>
  <c r="X141" i="1"/>
  <c r="Y141" i="1" s="1"/>
  <c r="U141" i="1"/>
  <c r="U208" i="1"/>
  <c r="X208" i="1"/>
  <c r="Y208" i="1" s="1"/>
  <c r="U161" i="1"/>
  <c r="X161" i="1"/>
  <c r="Y161" i="1" s="1"/>
  <c r="X64" i="1"/>
  <c r="Y64" i="1" s="1"/>
  <c r="U64" i="1"/>
  <c r="U69" i="1"/>
  <c r="X69" i="1"/>
  <c r="Y69" i="1" s="1"/>
  <c r="X110" i="1"/>
  <c r="Y110" i="1" s="1"/>
  <c r="U110" i="1"/>
  <c r="X189" i="1"/>
  <c r="Y189" i="1" s="1"/>
  <c r="U189" i="1"/>
  <c r="U20" i="1"/>
  <c r="X20" i="1"/>
  <c r="Y20" i="1" s="1"/>
  <c r="U198" i="1"/>
  <c r="X198" i="1"/>
  <c r="Y198" i="1" s="1"/>
  <c r="U201" i="1"/>
  <c r="X201" i="1"/>
  <c r="Y201" i="1" s="1"/>
  <c r="X174" i="1"/>
  <c r="Y174" i="1" s="1"/>
  <c r="U174" i="1"/>
  <c r="X242" i="1"/>
  <c r="Y242" i="1" s="1"/>
  <c r="U242" i="1"/>
  <c r="U108" i="1"/>
  <c r="X108" i="1"/>
  <c r="Y108" i="1" s="1"/>
  <c r="X114" i="1"/>
  <c r="Y114" i="1" s="1"/>
  <c r="U114" i="1"/>
  <c r="U159" i="1"/>
  <c r="X159" i="1"/>
  <c r="Y159" i="1" s="1"/>
  <c r="U151" i="1"/>
  <c r="X151" i="1"/>
  <c r="Y151" i="1" s="1"/>
  <c r="U145" i="1"/>
  <c r="X145" i="1"/>
  <c r="Y145" i="1" s="1"/>
  <c r="U123" i="1"/>
  <c r="X123" i="1"/>
  <c r="Y123" i="1" s="1"/>
  <c r="X112" i="1"/>
  <c r="Y112" i="1" s="1"/>
  <c r="U112" i="1"/>
  <c r="U97" i="1"/>
  <c r="X97" i="1"/>
  <c r="Y97" i="1" s="1"/>
  <c r="X153" i="1"/>
  <c r="Y153" i="1" s="1"/>
  <c r="U153" i="1"/>
  <c r="X126" i="1"/>
  <c r="Y126" i="1" s="1"/>
  <c r="U126" i="1"/>
  <c r="U216" i="1"/>
  <c r="X216" i="1"/>
  <c r="Y216" i="1" s="1"/>
  <c r="U18" i="1"/>
  <c r="X18" i="1"/>
  <c r="Y18" i="1" s="1"/>
  <c r="X135" i="1"/>
  <c r="Y135" i="1" s="1"/>
  <c r="U135" i="1"/>
  <c r="U207" i="1"/>
  <c r="X207" i="1"/>
  <c r="Y207" i="1" s="1"/>
  <c r="X72" i="1"/>
  <c r="Y72" i="1" s="1"/>
  <c r="U72" i="1"/>
  <c r="X214" i="1"/>
  <c r="Y214" i="1" s="1"/>
  <c r="U214" i="1"/>
  <c r="X228" i="1"/>
  <c r="Y228" i="1" s="1"/>
  <c r="U228" i="1"/>
  <c r="U233" i="1"/>
  <c r="X233" i="1"/>
  <c r="Y233" i="1" s="1"/>
  <c r="X225" i="1"/>
  <c r="Y225" i="1" s="1"/>
  <c r="U225" i="1"/>
  <c r="U46" i="1"/>
  <c r="X46" i="1"/>
  <c r="Y46" i="1" s="1"/>
  <c r="X183" i="1"/>
  <c r="Y183" i="1" s="1"/>
  <c r="U183" i="1"/>
  <c r="X243" i="1"/>
  <c r="Y243" i="1" s="1"/>
  <c r="U243" i="1"/>
  <c r="X239" i="1"/>
  <c r="Y239" i="1" s="1"/>
  <c r="U239" i="1"/>
  <c r="U134" i="1"/>
  <c r="X134" i="1"/>
  <c r="Y134" i="1" s="1"/>
  <c r="X139" i="1"/>
  <c r="Y139" i="1" s="1"/>
  <c r="U139" i="1"/>
  <c r="X235" i="1"/>
  <c r="Y235" i="1" s="1"/>
  <c r="U235" i="1"/>
  <c r="X100" i="1"/>
  <c r="Y100" i="1" s="1"/>
  <c r="U100" i="1"/>
  <c r="X157" i="1"/>
  <c r="Y157" i="1" s="1"/>
  <c r="U157" i="1"/>
  <c r="X15" i="1"/>
  <c r="Y15" i="1" s="1"/>
  <c r="U15" i="1"/>
  <c r="X113" i="1"/>
  <c r="Y113" i="1" s="1"/>
  <c r="U113" i="1"/>
  <c r="U175" i="1"/>
  <c r="X175" i="1"/>
  <c r="Y175" i="1" s="1"/>
  <c r="X167" i="1"/>
  <c r="Y167" i="1" s="1"/>
  <c r="U167" i="1"/>
  <c r="U199" i="1"/>
  <c r="X199" i="1"/>
  <c r="Y199" i="1" s="1"/>
  <c r="X51" i="1"/>
  <c r="Y51" i="1" s="1"/>
  <c r="U51" i="1"/>
  <c r="U55" i="1"/>
  <c r="X55" i="1"/>
  <c r="Y55" i="1" s="1"/>
  <c r="U120" i="1"/>
  <c r="X120" i="1"/>
  <c r="Y120" i="1" s="1"/>
  <c r="X218" i="1"/>
  <c r="Y218" i="1" s="1"/>
  <c r="U218" i="1"/>
  <c r="X186" i="1"/>
  <c r="Y186" i="1" s="1"/>
  <c r="U186" i="1"/>
  <c r="X168" i="1"/>
  <c r="Y168" i="1" s="1"/>
  <c r="U168" i="1"/>
  <c r="U192" i="1"/>
  <c r="X192" i="1"/>
  <c r="Y192" i="1" s="1"/>
  <c r="U219" i="1"/>
  <c r="X219" i="1"/>
  <c r="Y219" i="1" s="1"/>
  <c r="X158" i="1"/>
  <c r="Y158" i="1" s="1"/>
  <c r="U158" i="1"/>
  <c r="U119" i="1"/>
  <c r="X119" i="1"/>
  <c r="Y119" i="1" s="1"/>
  <c r="X56" i="1"/>
  <c r="Y56" i="1" s="1"/>
  <c r="U56" i="1"/>
  <c r="X127" i="1"/>
  <c r="Y127" i="1" s="1"/>
  <c r="U127" i="1"/>
  <c r="X93" i="1"/>
  <c r="Y93" i="1" s="1"/>
  <c r="U93" i="1"/>
  <c r="X62" i="1"/>
  <c r="Y62" i="1" s="1"/>
  <c r="U62" i="1"/>
  <c r="X91" i="1"/>
  <c r="Y91" i="1" s="1"/>
  <c r="U91" i="1"/>
  <c r="X124" i="1"/>
  <c r="Y124" i="1" s="1"/>
  <c r="U124" i="1"/>
  <c r="X196" i="1"/>
  <c r="Y196" i="1" s="1"/>
  <c r="U196" i="1"/>
  <c r="U23" i="1"/>
  <c r="X23" i="1"/>
  <c r="Y23" i="1" s="1"/>
  <c r="X184" i="1"/>
  <c r="Y184" i="1" s="1"/>
  <c r="U184" i="1"/>
  <c r="U102" i="1"/>
  <c r="X102" i="1"/>
  <c r="Y102" i="1" s="1"/>
  <c r="L200" i="3"/>
  <c r="L62" i="3"/>
  <c r="L239" i="3"/>
  <c r="L111" i="3"/>
  <c r="L31" i="3"/>
  <c r="L226" i="3"/>
  <c r="L101" i="3"/>
  <c r="L50" i="3"/>
  <c r="L242" i="3"/>
  <c r="L183" i="3"/>
  <c r="L91" i="3"/>
  <c r="L21" i="3"/>
  <c r="L207" i="3"/>
  <c r="L48" i="3"/>
  <c r="L178" i="3"/>
  <c r="L210" i="3"/>
  <c r="L205" i="3"/>
  <c r="L202" i="3"/>
  <c r="L177" i="3"/>
  <c r="L30" i="3"/>
  <c r="L216" i="3"/>
  <c r="L120" i="3"/>
  <c r="L231" i="3"/>
  <c r="L34" i="3"/>
  <c r="L220" i="3"/>
  <c r="L169" i="3"/>
  <c r="L121" i="3"/>
  <c r="L135" i="3"/>
  <c r="L186" i="3"/>
  <c r="L82" i="3"/>
  <c r="L58" i="3"/>
  <c r="L109" i="3"/>
  <c r="L68" i="3"/>
  <c r="L237" i="3"/>
  <c r="L27" i="3"/>
  <c r="L154" i="3"/>
  <c r="L36" i="3"/>
  <c r="L122" i="3"/>
  <c r="L57" i="3"/>
  <c r="L123" i="3"/>
  <c r="L182" i="3"/>
  <c r="L147" i="3"/>
  <c r="L81" i="3"/>
  <c r="L176" i="3"/>
  <c r="L43" i="3"/>
  <c r="L40" i="3"/>
  <c r="L245" i="3"/>
  <c r="L86" i="3"/>
  <c r="L138" i="3"/>
  <c r="L116" i="3"/>
  <c r="L130" i="3"/>
  <c r="L93" i="3"/>
  <c r="L66" i="3"/>
  <c r="L65" i="3"/>
  <c r="L174" i="3"/>
  <c r="L72" i="3"/>
  <c r="U147" i="1"/>
  <c r="X147" i="1"/>
  <c r="Y147" i="1" s="1"/>
  <c r="P72" i="3" l="1"/>
  <c r="M72" i="3"/>
  <c r="O72" i="3" s="1"/>
  <c r="N72" i="3"/>
  <c r="N65" i="3"/>
  <c r="M65" i="3"/>
  <c r="O65" i="3" s="1"/>
  <c r="P65" i="3"/>
  <c r="P93" i="3"/>
  <c r="N93" i="3"/>
  <c r="M93" i="3"/>
  <c r="O93" i="3" s="1"/>
  <c r="N116" i="3"/>
  <c r="P116" i="3"/>
  <c r="M116" i="3"/>
  <c r="O116" i="3" s="1"/>
  <c r="M86" i="3"/>
  <c r="O86" i="3" s="1"/>
  <c r="P86" i="3"/>
  <c r="N86" i="3"/>
  <c r="N40" i="3"/>
  <c r="M40" i="3"/>
  <c r="O40" i="3" s="1"/>
  <c r="P40" i="3"/>
  <c r="N176" i="3"/>
  <c r="M176" i="3"/>
  <c r="O176" i="3" s="1"/>
  <c r="P176" i="3"/>
  <c r="N147" i="3"/>
  <c r="M147" i="3"/>
  <c r="O147" i="3" s="1"/>
  <c r="P147" i="3"/>
  <c r="M123" i="3"/>
  <c r="O123" i="3" s="1"/>
  <c r="N123" i="3"/>
  <c r="P123" i="3"/>
  <c r="P122" i="3"/>
  <c r="M122" i="3"/>
  <c r="O122" i="3" s="1"/>
  <c r="N122" i="3"/>
  <c r="M154" i="3"/>
  <c r="O154" i="3" s="1"/>
  <c r="P154" i="3"/>
  <c r="N154" i="3"/>
  <c r="M237" i="3"/>
  <c r="O237" i="3" s="1"/>
  <c r="N237" i="3"/>
  <c r="P237" i="3"/>
  <c r="M109" i="3"/>
  <c r="O109" i="3" s="1"/>
  <c r="N109" i="3"/>
  <c r="P109" i="3"/>
  <c r="P82" i="3"/>
  <c r="M82" i="3"/>
  <c r="O82" i="3" s="1"/>
  <c r="N82" i="3"/>
  <c r="N135" i="3"/>
  <c r="P135" i="3"/>
  <c r="M135" i="3"/>
  <c r="O135" i="3" s="1"/>
  <c r="N169" i="3"/>
  <c r="M169" i="3"/>
  <c r="O169" i="3" s="1"/>
  <c r="P169" i="3"/>
  <c r="P34" i="3"/>
  <c r="M34" i="3"/>
  <c r="O34" i="3" s="1"/>
  <c r="N34" i="3"/>
  <c r="M120" i="3"/>
  <c r="O120" i="3" s="1"/>
  <c r="N120" i="3"/>
  <c r="P120" i="3"/>
  <c r="N30" i="3"/>
  <c r="M30" i="3"/>
  <c r="O30" i="3" s="1"/>
  <c r="P30" i="3"/>
  <c r="M202" i="3"/>
  <c r="O202" i="3" s="1"/>
  <c r="P202" i="3"/>
  <c r="N202" i="3"/>
  <c r="P210" i="3"/>
  <c r="M210" i="3"/>
  <c r="O210" i="3" s="1"/>
  <c r="N210" i="3"/>
  <c r="N48" i="3"/>
  <c r="M48" i="3"/>
  <c r="O48" i="3" s="1"/>
  <c r="P48" i="3"/>
  <c r="L249" i="3"/>
  <c r="M21" i="3"/>
  <c r="O21" i="3" s="1"/>
  <c r="P21" i="3"/>
  <c r="N21" i="3"/>
  <c r="M183" i="3"/>
  <c r="O183" i="3" s="1"/>
  <c r="N183" i="3"/>
  <c r="P183" i="3"/>
  <c r="P50" i="3"/>
  <c r="N50" i="3"/>
  <c r="M50" i="3"/>
  <c r="O50" i="3" s="1"/>
  <c r="N226" i="3"/>
  <c r="P226" i="3"/>
  <c r="M226" i="3"/>
  <c r="O226" i="3" s="1"/>
  <c r="N111" i="3"/>
  <c r="M111" i="3"/>
  <c r="O111" i="3" s="1"/>
  <c r="P111" i="3"/>
  <c r="M62" i="3"/>
  <c r="O62" i="3" s="1"/>
  <c r="N62" i="3"/>
  <c r="P62" i="3"/>
  <c r="N174" i="3"/>
  <c r="M174" i="3"/>
  <c r="O174" i="3" s="1"/>
  <c r="P174" i="3"/>
  <c r="N66" i="3"/>
  <c r="P66" i="3"/>
  <c r="M66" i="3"/>
  <c r="O66" i="3" s="1"/>
  <c r="N130" i="3"/>
  <c r="M130" i="3"/>
  <c r="O130" i="3" s="1"/>
  <c r="P130" i="3"/>
  <c r="N138" i="3"/>
  <c r="M138" i="3"/>
  <c r="O138" i="3" s="1"/>
  <c r="P138" i="3"/>
  <c r="M245" i="3"/>
  <c r="O245" i="3" s="1"/>
  <c r="N245" i="3"/>
  <c r="P245" i="3"/>
  <c r="P43" i="3"/>
  <c r="N43" i="3"/>
  <c r="M43" i="3"/>
  <c r="O43" i="3" s="1"/>
  <c r="M81" i="3"/>
  <c r="O81" i="3" s="1"/>
  <c r="N81" i="3"/>
  <c r="P81" i="3"/>
  <c r="P182" i="3"/>
  <c r="N182" i="3"/>
  <c r="M182" i="3"/>
  <c r="O182" i="3" s="1"/>
  <c r="M57" i="3"/>
  <c r="O57" i="3" s="1"/>
  <c r="N57" i="3"/>
  <c r="P57" i="3"/>
  <c r="P36" i="3"/>
  <c r="N36" i="3"/>
  <c r="M36" i="3"/>
  <c r="O36" i="3" s="1"/>
  <c r="M27" i="3"/>
  <c r="O27" i="3" s="1"/>
  <c r="N27" i="3"/>
  <c r="P27" i="3"/>
  <c r="M68" i="3"/>
  <c r="O68" i="3" s="1"/>
  <c r="N68" i="3"/>
  <c r="P68" i="3"/>
  <c r="N58" i="3"/>
  <c r="M58" i="3"/>
  <c r="O58" i="3" s="1"/>
  <c r="P58" i="3"/>
  <c r="P186" i="3"/>
  <c r="M186" i="3"/>
  <c r="O186" i="3" s="1"/>
  <c r="N186" i="3"/>
  <c r="P121" i="3"/>
  <c r="M121" i="3"/>
  <c r="O121" i="3" s="1"/>
  <c r="N121" i="3"/>
  <c r="M220" i="3"/>
  <c r="O220" i="3" s="1"/>
  <c r="N220" i="3"/>
  <c r="P220" i="3"/>
  <c r="P231" i="3"/>
  <c r="N231" i="3"/>
  <c r="M231" i="3"/>
  <c r="O231" i="3" s="1"/>
  <c r="M216" i="3"/>
  <c r="O216" i="3" s="1"/>
  <c r="N216" i="3"/>
  <c r="P216" i="3"/>
  <c r="N177" i="3"/>
  <c r="M177" i="3"/>
  <c r="O177" i="3" s="1"/>
  <c r="P177" i="3"/>
  <c r="M205" i="3"/>
  <c r="O205" i="3" s="1"/>
  <c r="N205" i="3"/>
  <c r="P205" i="3"/>
  <c r="M178" i="3"/>
  <c r="O178" i="3" s="1"/>
  <c r="N178" i="3"/>
  <c r="P178" i="3"/>
  <c r="N207" i="3"/>
  <c r="P207" i="3"/>
  <c r="M207" i="3"/>
  <c r="O207" i="3" s="1"/>
  <c r="M91" i="3"/>
  <c r="O91" i="3" s="1"/>
  <c r="N91" i="3"/>
  <c r="P91" i="3"/>
  <c r="P242" i="3"/>
  <c r="N242" i="3"/>
  <c r="M242" i="3"/>
  <c r="O242" i="3" s="1"/>
  <c r="N101" i="3"/>
  <c r="P101" i="3"/>
  <c r="M101" i="3"/>
  <c r="O101" i="3" s="1"/>
  <c r="N31" i="3"/>
  <c r="M31" i="3"/>
  <c r="O31" i="3" s="1"/>
  <c r="P31" i="3"/>
  <c r="N239" i="3"/>
  <c r="M239" i="3"/>
  <c r="O239" i="3" s="1"/>
  <c r="P239" i="3"/>
  <c r="P200" i="3"/>
  <c r="M200" i="3"/>
  <c r="O200" i="3" s="1"/>
  <c r="N200" i="3"/>
  <c r="R195" i="1" l="1"/>
  <c r="R26" i="1"/>
  <c r="R96" i="1"/>
  <c r="R237" i="1"/>
  <c r="R200" i="1"/>
  <c r="R211" i="1"/>
  <c r="R215" i="1"/>
  <c r="R181" i="1"/>
  <c r="R63" i="1"/>
  <c r="R31" i="1"/>
  <c r="R177" i="1"/>
  <c r="R38" i="1"/>
  <c r="R133" i="1"/>
  <c r="R106" i="1"/>
  <c r="R221" i="1"/>
  <c r="R45" i="1"/>
  <c r="N251" i="3"/>
  <c r="N249" i="3"/>
  <c r="N252" i="3"/>
  <c r="N250" i="3"/>
  <c r="R43" i="1"/>
  <c r="R115" i="1"/>
  <c r="R164" i="1"/>
  <c r="R130" i="1"/>
  <c r="R77" i="1"/>
  <c r="R232" i="1"/>
  <c r="R149" i="1"/>
  <c r="R117" i="1"/>
  <c r="R142" i="1"/>
  <c r="R35" i="1"/>
  <c r="R81" i="1"/>
  <c r="R60" i="1"/>
  <c r="R234" i="1"/>
  <c r="R86" i="1"/>
  <c r="R202" i="1"/>
  <c r="R173" i="1"/>
  <c r="R172" i="1"/>
  <c r="R226" i="1"/>
  <c r="R116" i="1"/>
  <c r="R53" i="1"/>
  <c r="R22" i="1"/>
  <c r="R52" i="1"/>
  <c r="R76" i="1"/>
  <c r="R240" i="1"/>
  <c r="R125" i="1"/>
  <c r="R61" i="1"/>
  <c r="R169" i="1"/>
  <c r="R57" i="1"/>
  <c r="R178" i="1"/>
  <c r="R16" i="1"/>
  <c r="P249" i="3"/>
  <c r="P252" i="3"/>
  <c r="P251" i="3"/>
  <c r="P250" i="3"/>
  <c r="R205" i="1"/>
  <c r="R197" i="1"/>
  <c r="R25" i="1"/>
  <c r="R29" i="1"/>
  <c r="R104" i="1"/>
  <c r="R118" i="1"/>
  <c r="R171" i="1"/>
  <c r="R111" i="1"/>
  <c r="R88" i="1"/>
  <c r="R67" i="1"/>
  <c r="X67" i="1" l="1"/>
  <c r="Y67" i="1" s="1"/>
  <c r="U67" i="1"/>
  <c r="X111" i="1"/>
  <c r="Y111" i="1" s="1"/>
  <c r="U111" i="1"/>
  <c r="U171" i="1"/>
  <c r="X171" i="1"/>
  <c r="Y171" i="1" s="1"/>
  <c r="U118" i="1"/>
  <c r="X118" i="1"/>
  <c r="Y118" i="1" s="1"/>
  <c r="X25" i="1"/>
  <c r="Y25" i="1" s="1"/>
  <c r="U25" i="1"/>
  <c r="U197" i="1"/>
  <c r="X197" i="1"/>
  <c r="Y197" i="1" s="1"/>
  <c r="X205" i="1"/>
  <c r="Y205" i="1" s="1"/>
  <c r="U205" i="1"/>
  <c r="X16" i="1"/>
  <c r="R244" i="1"/>
  <c r="R246" i="1" s="1"/>
  <c r="U16" i="1"/>
  <c r="X125" i="1"/>
  <c r="Y125" i="1" s="1"/>
  <c r="U125" i="1"/>
  <c r="U52" i="1"/>
  <c r="X52" i="1"/>
  <c r="Y52" i="1" s="1"/>
  <c r="U116" i="1"/>
  <c r="X116" i="1"/>
  <c r="Y116" i="1" s="1"/>
  <c r="X173" i="1"/>
  <c r="Y173" i="1" s="1"/>
  <c r="U173" i="1"/>
  <c r="U86" i="1"/>
  <c r="X86" i="1"/>
  <c r="Y86" i="1" s="1"/>
  <c r="U60" i="1"/>
  <c r="X60" i="1"/>
  <c r="Y60" i="1" s="1"/>
  <c r="U232" i="1"/>
  <c r="X232" i="1"/>
  <c r="Y232" i="1" s="1"/>
  <c r="X164" i="1"/>
  <c r="Y164" i="1" s="1"/>
  <c r="U164" i="1"/>
  <c r="U43" i="1"/>
  <c r="X43" i="1"/>
  <c r="Y43" i="1" s="1"/>
  <c r="X45" i="1"/>
  <c r="Y45" i="1" s="1"/>
  <c r="U45" i="1"/>
  <c r="X221" i="1"/>
  <c r="Y221" i="1" s="1"/>
  <c r="U221" i="1"/>
  <c r="X106" i="1"/>
  <c r="Y106" i="1" s="1"/>
  <c r="U106" i="1"/>
  <c r="U38" i="1"/>
  <c r="X38" i="1"/>
  <c r="Y38" i="1" s="1"/>
  <c r="X31" i="1"/>
  <c r="Y31" i="1" s="1"/>
  <c r="U31" i="1"/>
  <c r="U215" i="1"/>
  <c r="X215" i="1"/>
  <c r="Y215" i="1" s="1"/>
  <c r="X200" i="1"/>
  <c r="Y200" i="1" s="1"/>
  <c r="U200" i="1"/>
  <c r="U237" i="1"/>
  <c r="X237" i="1"/>
  <c r="Y237" i="1" s="1"/>
  <c r="U26" i="1"/>
  <c r="X26" i="1"/>
  <c r="Y26" i="1" s="1"/>
  <c r="U195" i="1"/>
  <c r="X195" i="1"/>
  <c r="Y195" i="1" s="1"/>
  <c r="X88" i="1"/>
  <c r="Y88" i="1" s="1"/>
  <c r="U88" i="1"/>
  <c r="X104" i="1"/>
  <c r="Y104" i="1" s="1"/>
  <c r="U104" i="1"/>
  <c r="X29" i="1"/>
  <c r="Y29" i="1" s="1"/>
  <c r="U29" i="1"/>
  <c r="U178" i="1"/>
  <c r="X178" i="1"/>
  <c r="Y178" i="1" s="1"/>
  <c r="U57" i="1"/>
  <c r="X57" i="1"/>
  <c r="Y57" i="1" s="1"/>
  <c r="X169" i="1"/>
  <c r="Y169" i="1" s="1"/>
  <c r="U169" i="1"/>
  <c r="X61" i="1"/>
  <c r="Y61" i="1" s="1"/>
  <c r="U61" i="1"/>
  <c r="U240" i="1"/>
  <c r="X240" i="1"/>
  <c r="Y240" i="1" s="1"/>
  <c r="U76" i="1"/>
  <c r="X76" i="1"/>
  <c r="Y76" i="1" s="1"/>
  <c r="U22" i="1"/>
  <c r="X22" i="1"/>
  <c r="Y22" i="1" s="1"/>
  <c r="U53" i="1"/>
  <c r="X53" i="1"/>
  <c r="Y53" i="1" s="1"/>
  <c r="U226" i="1"/>
  <c r="X226" i="1"/>
  <c r="Y226" i="1" s="1"/>
  <c r="U172" i="1"/>
  <c r="X172" i="1"/>
  <c r="Y172" i="1" s="1"/>
  <c r="U202" i="1"/>
  <c r="X202" i="1"/>
  <c r="Y202" i="1" s="1"/>
  <c r="U234" i="1"/>
  <c r="X234" i="1"/>
  <c r="Y234" i="1" s="1"/>
  <c r="X81" i="1"/>
  <c r="Y81" i="1" s="1"/>
  <c r="V81" i="1" s="1"/>
  <c r="U81" i="1"/>
  <c r="X35" i="1"/>
  <c r="Y35" i="1" s="1"/>
  <c r="U35" i="1"/>
  <c r="U142" i="1"/>
  <c r="X142" i="1"/>
  <c r="Y142" i="1" s="1"/>
  <c r="V137" i="1" s="1"/>
  <c r="U117" i="1"/>
  <c r="X117" i="1"/>
  <c r="Y117" i="1" s="1"/>
  <c r="X149" i="1"/>
  <c r="Y149" i="1" s="1"/>
  <c r="V148" i="1" s="1"/>
  <c r="U149" i="1"/>
  <c r="X77" i="1"/>
  <c r="Y77" i="1" s="1"/>
  <c r="U77" i="1"/>
  <c r="X130" i="1"/>
  <c r="Y130" i="1" s="1"/>
  <c r="U130" i="1"/>
  <c r="X115" i="1"/>
  <c r="Y115" i="1" s="1"/>
  <c r="U115" i="1"/>
  <c r="X133" i="1"/>
  <c r="Y133" i="1" s="1"/>
  <c r="U133" i="1"/>
  <c r="U177" i="1"/>
  <c r="X177" i="1"/>
  <c r="Y177" i="1" s="1"/>
  <c r="U63" i="1"/>
  <c r="X63" i="1"/>
  <c r="Y63" i="1" s="1"/>
  <c r="X181" i="1"/>
  <c r="Y181" i="1" s="1"/>
  <c r="U181" i="1"/>
  <c r="X211" i="1"/>
  <c r="Y211" i="1" s="1"/>
  <c r="U211" i="1"/>
  <c r="X96" i="1"/>
  <c r="Y96" i="1" s="1"/>
  <c r="U96" i="1"/>
  <c r="V100" i="1" l="1"/>
  <c r="V221" i="1"/>
  <c r="V234" i="1"/>
  <c r="V129" i="1"/>
  <c r="V161" i="1"/>
  <c r="V176" i="1"/>
  <c r="V22" i="1"/>
  <c r="V70" i="1"/>
  <c r="V191" i="1"/>
  <c r="V41" i="1"/>
  <c r="V86" i="1"/>
  <c r="V48" i="1"/>
  <c r="U244" i="1"/>
  <c r="Y16" i="1"/>
  <c r="X244" i="1"/>
  <c r="V205" i="1"/>
  <c r="V111" i="1"/>
  <c r="V11" i="1" l="1"/>
  <c r="V244" i="1" s="1"/>
  <c r="V246" i="1" s="1"/>
  <c r="V248" i="1" s="1"/>
  <c r="V250" i="1" s="1"/>
  <c r="Y244" i="1"/>
</calcChain>
</file>

<file path=xl/comments1.xml><?xml version="1.0" encoding="utf-8"?>
<comments xmlns="http://schemas.openxmlformats.org/spreadsheetml/2006/main">
  <authors>
    <author>USER</author>
  </authors>
  <commentList>
    <comment ref="C5" authorId="0">
      <text>
        <r>
          <rPr>
            <sz val="14"/>
            <color indexed="81"/>
            <rFont val="Tahoma"/>
            <family val="2"/>
          </rPr>
          <t>Seleccione INCISO o UNIDAD EJECUTORA de lista desplegable</t>
        </r>
      </text>
    </comment>
  </commentList>
</comments>
</file>

<file path=xl/sharedStrings.xml><?xml version="1.0" encoding="utf-8"?>
<sst xmlns="http://schemas.openxmlformats.org/spreadsheetml/2006/main" count="3214" uniqueCount="1821">
  <si>
    <t>RUT</t>
  </si>
  <si>
    <t>Razón social</t>
  </si>
  <si>
    <t>Nombre fantasía</t>
  </si>
  <si>
    <t>Departamento</t>
  </si>
  <si>
    <t>Localidad</t>
  </si>
  <si>
    <t xml:space="preserve">Nombre </t>
  </si>
  <si>
    <t>Apellido</t>
  </si>
  <si>
    <t>Teléfono</t>
  </si>
  <si>
    <t>Correo electrónico</t>
  </si>
  <si>
    <t>Tipo de medio</t>
  </si>
  <si>
    <t>ARTIGAS</t>
  </si>
  <si>
    <t>TV para abonados</t>
  </si>
  <si>
    <t>Radio Comunitaria</t>
  </si>
  <si>
    <t>050141880011</t>
  </si>
  <si>
    <t>GONZALEZ LIMA RAUL FABIAN</t>
  </si>
  <si>
    <t>DURAZNO</t>
  </si>
  <si>
    <t>Raul</t>
  </si>
  <si>
    <t>Gonzalez</t>
  </si>
  <si>
    <t>098490974</t>
  </si>
  <si>
    <t>oxfm883@gmail.com</t>
  </si>
  <si>
    <t>Radio Comercial FM</t>
  </si>
  <si>
    <t>130158490019</t>
  </si>
  <si>
    <t>AZUL PRODUCCIONES SRL</t>
  </si>
  <si>
    <t>RIO NEGRO</t>
  </si>
  <si>
    <t>JORGE</t>
  </si>
  <si>
    <t>VITTORI</t>
  </si>
  <si>
    <t>091042056</t>
  </si>
  <si>
    <t>econtablerv@gmail.com</t>
  </si>
  <si>
    <t>010096080016</t>
  </si>
  <si>
    <t>F M MILENIUM S R L</t>
  </si>
  <si>
    <t>LUIS</t>
  </si>
  <si>
    <t>GARCIA</t>
  </si>
  <si>
    <t>099779165</t>
  </si>
  <si>
    <t>telediez@adinet.com.uy</t>
  </si>
  <si>
    <t>210753610019</t>
  </si>
  <si>
    <t>SUCESION WALFRIDO FIGUEIRA MORAN S R L</t>
  </si>
  <si>
    <t>RIVERA</t>
  </si>
  <si>
    <t>PABLO</t>
  </si>
  <si>
    <t>YANUZZO</t>
  </si>
  <si>
    <t>098218525</t>
  </si>
  <si>
    <t>pabloyanuzzo@gmail.com</t>
  </si>
  <si>
    <t>Radio Comercial AM</t>
  </si>
  <si>
    <t>200167740019</t>
  </si>
  <si>
    <t>ASOCIACIÓN CIVIL ORGANIZACIÓN MEGA</t>
  </si>
  <si>
    <t>TREINTA Y TRES</t>
  </si>
  <si>
    <t>NÉSTOR</t>
  </si>
  <si>
    <t>SÁNCHEZ</t>
  </si>
  <si>
    <t>099505456</t>
  </si>
  <si>
    <t>vergaraweb@gmail.com</t>
  </si>
  <si>
    <t>214305500018</t>
  </si>
  <si>
    <t>ANZOMAR S A</t>
  </si>
  <si>
    <t>SORIANO</t>
  </si>
  <si>
    <t>CARDONA</t>
  </si>
  <si>
    <t>JUAN</t>
  </si>
  <si>
    <t>NICOLLEAU</t>
  </si>
  <si>
    <t>45369008</t>
  </si>
  <si>
    <t>nuevaeradigitaltv@gmail.com</t>
  </si>
  <si>
    <t>170358360010</t>
  </si>
  <si>
    <t>FM EL LUGAR 99.1 SAS</t>
  </si>
  <si>
    <t>EL LUGAR FM 99.1</t>
  </si>
  <si>
    <t>SAN JOSE</t>
  </si>
  <si>
    <t>SAN JOSE DE MAYO</t>
  </si>
  <si>
    <t>GONZALO</t>
  </si>
  <si>
    <t>MAGNOU</t>
  </si>
  <si>
    <t>095364368/091892907</t>
  </si>
  <si>
    <t>gmagnou@hotmail.com</t>
  </si>
  <si>
    <t>140292090019</t>
  </si>
  <si>
    <t>CARLOS</t>
  </si>
  <si>
    <t>PEDEZERT</t>
  </si>
  <si>
    <t>099163021</t>
  </si>
  <si>
    <t>radiorivera@gmail.com</t>
  </si>
  <si>
    <t>140066250019</t>
  </si>
  <si>
    <t>PEDEZERT CARVALHO CARLOS ALBERTO</t>
  </si>
  <si>
    <t>120068560010</t>
  </si>
  <si>
    <t>CABRERA ZABALA TEOFILO DANIEL</t>
  </si>
  <si>
    <t>TEOFILO</t>
  </si>
  <si>
    <t>CABRERA</t>
  </si>
  <si>
    <t>099722880</t>
  </si>
  <si>
    <t>teofilodanielcabrera@gmail.com</t>
  </si>
  <si>
    <t>140105210019</t>
  </si>
  <si>
    <t>MARINO Y MARINO SRL</t>
  </si>
  <si>
    <t>RADIO VICHADERO</t>
  </si>
  <si>
    <t>JOSE</t>
  </si>
  <si>
    <t>MARIÑO</t>
  </si>
  <si>
    <t>46542018</t>
  </si>
  <si>
    <t>radiovichadero@gmail.com</t>
  </si>
  <si>
    <t>140121300019</t>
  </si>
  <si>
    <t>MARIÑO RODRIGUEZ JOSE ENRIQUE</t>
  </si>
  <si>
    <t>DE LA CUMBRE</t>
  </si>
  <si>
    <t>VICHADERO</t>
  </si>
  <si>
    <t>46542469</t>
  </si>
  <si>
    <t>fmdelacumbre@gmail.com</t>
  </si>
  <si>
    <t>100218690017</t>
  </si>
  <si>
    <t>MULTIMEDIOS S.R.L.</t>
  </si>
  <si>
    <t>ASPEN FM</t>
  </si>
  <si>
    <t>MALDONADO</t>
  </si>
  <si>
    <t>PUNTA DEL ESTE</t>
  </si>
  <si>
    <t xml:space="preserve">EDUARDO </t>
  </si>
  <si>
    <t>LAMAISON</t>
  </si>
  <si>
    <t>094448685</t>
  </si>
  <si>
    <t>aspenfm@aspenpunta.com</t>
  </si>
  <si>
    <t>180107000010</t>
  </si>
  <si>
    <t>EMISORA COLOR LTDA</t>
  </si>
  <si>
    <t>SARA</t>
  </si>
  <si>
    <t>020144660010</t>
  </si>
  <si>
    <t>VANESKAHIAN KEUCHKERIAN ALFREDO GARABET</t>
  </si>
  <si>
    <t>RADIOLUZ FM 107.3</t>
  </si>
  <si>
    <t>CANELONES</t>
  </si>
  <si>
    <t>ALFREDO</t>
  </si>
  <si>
    <t>VANESKAHIAN</t>
  </si>
  <si>
    <t>096610987</t>
  </si>
  <si>
    <t>radioluz@vera.com.uy</t>
  </si>
  <si>
    <t>120192300017</t>
  </si>
  <si>
    <t>RADIO FELICIDAD S.R.L.</t>
  </si>
  <si>
    <t>PAYSANDU</t>
  </si>
  <si>
    <t>WALTER</t>
  </si>
  <si>
    <t>BELVISI</t>
  </si>
  <si>
    <t>099722000</t>
  </si>
  <si>
    <t>belvisiwalter@adinet.com.uy</t>
  </si>
  <si>
    <t>180109060010</t>
  </si>
  <si>
    <t>ARMAND PILON UDAQUIOLA DAVID DARIO</t>
  </si>
  <si>
    <t>MAYRA</t>
  </si>
  <si>
    <t>099765734</t>
  </si>
  <si>
    <t>mayramtveo@gmail.com</t>
  </si>
  <si>
    <t>160259500011</t>
  </si>
  <si>
    <t>TABARE DE SALTO SRL</t>
  </si>
  <si>
    <t>SALTO</t>
  </si>
  <si>
    <t>HORACIO</t>
  </si>
  <si>
    <t>de BRUM</t>
  </si>
  <si>
    <t>099605303</t>
  </si>
  <si>
    <t>horacio@debrum.com.uy</t>
  </si>
  <si>
    <t>040222840012</t>
  </si>
  <si>
    <t>VOZ S.R.L.</t>
  </si>
  <si>
    <t>COLONIA</t>
  </si>
  <si>
    <t>NEWTON</t>
  </si>
  <si>
    <t>099604408</t>
  </si>
  <si>
    <t>jgnm@adinet.com.uy</t>
  </si>
  <si>
    <t>170083290017</t>
  </si>
  <si>
    <t>PEREZ SUAREZ HECTOR NILO</t>
  </si>
  <si>
    <t>HÉCTOR</t>
  </si>
  <si>
    <t>PÉREZ</t>
  </si>
  <si>
    <t>091444141</t>
  </si>
  <si>
    <t>administracion@radio41.com.uy</t>
  </si>
  <si>
    <t>214203690012</t>
  </si>
  <si>
    <t>BANFIL S A</t>
  </si>
  <si>
    <t>RADIO PAYSANDU</t>
  </si>
  <si>
    <t>ELISEO</t>
  </si>
  <si>
    <t>ROUX</t>
  </si>
  <si>
    <t>099722136</t>
  </si>
  <si>
    <t>eroux@adinet.com.uy</t>
  </si>
  <si>
    <t>213128790010</t>
  </si>
  <si>
    <t>STUDIO 2000 S.A.</t>
  </si>
  <si>
    <t>YOUNG</t>
  </si>
  <si>
    <t>GERARDO</t>
  </si>
  <si>
    <t>ARÉVALO</t>
  </si>
  <si>
    <t>lunafm93@hotmail.com</t>
  </si>
  <si>
    <t>150028890011</t>
  </si>
  <si>
    <t>ROCHA</t>
  </si>
  <si>
    <t>ANGEL</t>
  </si>
  <si>
    <t>PRESA</t>
  </si>
  <si>
    <t>44722218</t>
  </si>
  <si>
    <t>vida_fm@hotmail.com</t>
  </si>
  <si>
    <t>213884090013</t>
  </si>
  <si>
    <t>DITAPLUS S A</t>
  </si>
  <si>
    <t>CANAL3</t>
  </si>
  <si>
    <t>Televisión Abierta</t>
  </si>
  <si>
    <t>214862020010</t>
  </si>
  <si>
    <t>BIKAIN S A</t>
  </si>
  <si>
    <t>CV 127 RADIO CUAREIM</t>
  </si>
  <si>
    <t>MARIA</t>
  </si>
  <si>
    <t>MEIRELLES</t>
  </si>
  <si>
    <t>099772019</t>
  </si>
  <si>
    <t>mmeirellescueto@gmail.com</t>
  </si>
  <si>
    <t>190041470011</t>
  </si>
  <si>
    <t>CASTELLI MODERNEL RAUL VICTOR</t>
  </si>
  <si>
    <t>TACUAREMBO</t>
  </si>
  <si>
    <t>RAÚL</t>
  </si>
  <si>
    <t>CASTELLI</t>
  </si>
  <si>
    <t>098809229</t>
  </si>
  <si>
    <t>megafm89.7@gmail.com</t>
  </si>
  <si>
    <t>120154700011</t>
  </si>
  <si>
    <t>EXITO FM. S.R.L.</t>
  </si>
  <si>
    <t>EXITO FM 99.7</t>
  </si>
  <si>
    <t>radiofelicidad@radiofelicidad.com.uy</t>
  </si>
  <si>
    <t>MARÍA</t>
  </si>
  <si>
    <t>BORGATO</t>
  </si>
  <si>
    <t>47722433</t>
  </si>
  <si>
    <t>emisorasfrontera@hotmail.com</t>
  </si>
  <si>
    <t>070122040016</t>
  </si>
  <si>
    <t>AGUIAR MARTINEZ ALVARO FEDERICO</t>
  </si>
  <si>
    <t>PUNTO Y APARTE</t>
  </si>
  <si>
    <t>FLORIDA</t>
  </si>
  <si>
    <t>SARANDI GRANDE</t>
  </si>
  <si>
    <t>ALVARO</t>
  </si>
  <si>
    <t>AGUIAR</t>
  </si>
  <si>
    <t>099362147</t>
  </si>
  <si>
    <t>dialogo1430@gmail.com</t>
  </si>
  <si>
    <t>Prensa Escrita</t>
  </si>
  <si>
    <t>030097400019</t>
  </si>
  <si>
    <t>CXB 26 MELO TV CANAL 12 SRL.</t>
  </si>
  <si>
    <t>CERRO LARGO</t>
  </si>
  <si>
    <t>SEBASTIÁN</t>
  </si>
  <si>
    <t>LUCAS</t>
  </si>
  <si>
    <t>091888534</t>
  </si>
  <si>
    <t>slucas@canal12melo.com</t>
  </si>
  <si>
    <t>JULIO</t>
  </si>
  <si>
    <t>CORREA</t>
  </si>
  <si>
    <t>040561040019</t>
  </si>
  <si>
    <t>ANHEC</t>
  </si>
  <si>
    <t>PEREYRA</t>
  </si>
  <si>
    <t>098314960</t>
  </si>
  <si>
    <t>inforou@gmail.com</t>
  </si>
  <si>
    <t>180120410014</t>
  </si>
  <si>
    <t>EDITORIAL CRONICAS S.R.L.</t>
  </si>
  <si>
    <t>MERCEDES</t>
  </si>
  <si>
    <t>FRANCISCO</t>
  </si>
  <si>
    <t>NOLÉ</t>
  </si>
  <si>
    <t>099532329</t>
  </si>
  <si>
    <t>ricardo-nole@hotmail.com</t>
  </si>
  <si>
    <t>050133640015</t>
  </si>
  <si>
    <t>RADIO CITY FM S.R.L.</t>
  </si>
  <si>
    <t>HECTOR</t>
  </si>
  <si>
    <t>RIELLI</t>
  </si>
  <si>
    <t>098323514</t>
  </si>
  <si>
    <t>hrielli@gmail.com</t>
  </si>
  <si>
    <t>050146530019</t>
  </si>
  <si>
    <t>RIELLI SAN MARTIN HECTOR MARIO</t>
  </si>
  <si>
    <t>RADIO YI</t>
  </si>
  <si>
    <t>050081270018</t>
  </si>
  <si>
    <t>SAN MARTIN ANSIN NORA</t>
  </si>
  <si>
    <t>NORA</t>
  </si>
  <si>
    <t>SAN MARTIN</t>
  </si>
  <si>
    <t>099758916</t>
  </si>
  <si>
    <t>norasan@adinet.com.uy</t>
  </si>
  <si>
    <t>180045970011</t>
  </si>
  <si>
    <t>NOLE LLAGUNO FRANCISCO RICARDO</t>
  </si>
  <si>
    <t>FM CRONICAS</t>
  </si>
  <si>
    <t>LUNA FM  93.3</t>
  </si>
  <si>
    <t>180089620016</t>
  </si>
  <si>
    <t>ANDSOS LTDA</t>
  </si>
  <si>
    <t>Dany</t>
  </si>
  <si>
    <t>Andriolo</t>
  </si>
  <si>
    <t>097336059</t>
  </si>
  <si>
    <t>martinezalvaro00@gmail.com</t>
  </si>
  <si>
    <t>030134420014</t>
  </si>
  <si>
    <t>PAGGIOLA FRACCHIA FLORENCIA</t>
  </si>
  <si>
    <t>MELO</t>
  </si>
  <si>
    <t>FLORENCIA</t>
  </si>
  <si>
    <t>PAGGIOLA</t>
  </si>
  <si>
    <t>099803880</t>
  </si>
  <si>
    <t>diario.atlas@gmail.com</t>
  </si>
  <si>
    <t>010187420014</t>
  </si>
  <si>
    <t>BORGATO RODRIGUEZ MARIA NELA</t>
  </si>
  <si>
    <t>DMARO</t>
  </si>
  <si>
    <t>140296850018</t>
  </si>
  <si>
    <t>ANDINA MARQUEZ RABINDRANATH EDUARDO SUC. DE</t>
  </si>
  <si>
    <t>RUBEN</t>
  </si>
  <si>
    <t>ANDINA</t>
  </si>
  <si>
    <t>092778236</t>
  </si>
  <si>
    <t>ruben_andina@msn.com</t>
  </si>
  <si>
    <t>140113430014</t>
  </si>
  <si>
    <t>DIARIO JORNADA SOCIEDAD DE RESPONSABILIDAD LIMITAD</t>
  </si>
  <si>
    <t>GABRIEL ELIO</t>
  </si>
  <si>
    <t>GAAL ZAMPAYO</t>
  </si>
  <si>
    <t>099350813</t>
  </si>
  <si>
    <t>GABRIELGAAL@GMAIL.COM</t>
  </si>
  <si>
    <t>040078270013</t>
  </si>
  <si>
    <t>GIMENEZ ESPINOSA DELIA MIRELLA</t>
  </si>
  <si>
    <t>DELIA</t>
  </si>
  <si>
    <t>GIMÉNEZ</t>
  </si>
  <si>
    <t>092427540</t>
  </si>
  <si>
    <t>deliagimenezespinosa@hotmail.com</t>
  </si>
  <si>
    <t>040003620017</t>
  </si>
  <si>
    <t>LA COLONIA- PUPPO MONTERO Y CIA.</t>
  </si>
  <si>
    <t>PUPPO</t>
  </si>
  <si>
    <t>45427431</t>
  </si>
  <si>
    <t>muricar@gmail.com</t>
  </si>
  <si>
    <t>190109240016</t>
  </si>
  <si>
    <t>CANAL 7 TV TACUAREMBO SRL</t>
  </si>
  <si>
    <t>CUELLO</t>
  </si>
  <si>
    <t>094360071</t>
  </si>
  <si>
    <t>juanluiscuello@gmail.com</t>
  </si>
  <si>
    <t>160028200012</t>
  </si>
  <si>
    <t>TELEVISORA SALTO GRANDE S A</t>
  </si>
  <si>
    <t>CANAL 8 SALTO</t>
  </si>
  <si>
    <t>CARMEN</t>
  </si>
  <si>
    <t>GELPI</t>
  </si>
  <si>
    <t>099115515</t>
  </si>
  <si>
    <t>yolandacvs35@gmail.com</t>
  </si>
  <si>
    <t>212528750018</t>
  </si>
  <si>
    <t>TIME TOWER S.A.</t>
  </si>
  <si>
    <t>TELECABLE MERCEDES</t>
  </si>
  <si>
    <t>CABLE VISION SALTO</t>
  </si>
  <si>
    <t>092927925</t>
  </si>
  <si>
    <t>cablevisionsalto@gmail.com</t>
  </si>
  <si>
    <t>160155980017</t>
  </si>
  <si>
    <t>GELPI PUCURULL CARLOS LEONARDO</t>
  </si>
  <si>
    <t>FM SIGLO 21</t>
  </si>
  <si>
    <t>180046500019</t>
  </si>
  <si>
    <t>ACCION LIMITADA</t>
  </si>
  <si>
    <t>ACCIÓN</t>
  </si>
  <si>
    <t>MARIA del ROSARIO</t>
  </si>
  <si>
    <t>FERNÁNDEZ</t>
  </si>
  <si>
    <t>099530283</t>
  </si>
  <si>
    <t>rossur@vera.com.uy</t>
  </si>
  <si>
    <t>211671680011</t>
  </si>
  <si>
    <t>CANAL 3 COLONIA S A</t>
  </si>
  <si>
    <t>CANAL 3 COLONIA</t>
  </si>
  <si>
    <t>COLONIA DEL SACRAMENTO</t>
  </si>
  <si>
    <t>SERGIO</t>
  </si>
  <si>
    <t>COSTA</t>
  </si>
  <si>
    <t>094430409</t>
  </si>
  <si>
    <t>scosta@montecarlotv.com.uy</t>
  </si>
  <si>
    <t>190109260017</t>
  </si>
  <si>
    <t>CX 140 RADIO ZORRILLA DE SAN MARTIN SRL</t>
  </si>
  <si>
    <t>190109250011</t>
  </si>
  <si>
    <t>EMISORA DE LA MUSICA 88.9 S R L</t>
  </si>
  <si>
    <t>Juanluiscuello@gmail.com</t>
  </si>
  <si>
    <t>150246530017</t>
  </si>
  <si>
    <t>LA RADIO S.R.L.</t>
  </si>
  <si>
    <t>JOSÉ</t>
  </si>
  <si>
    <t>ESTOL</t>
  </si>
  <si>
    <t>098653924</t>
  </si>
  <si>
    <t>estoltv@gmail.com</t>
  </si>
  <si>
    <t>050034140014</t>
  </si>
  <si>
    <t>ROMAN FERNANDEZ CARLOS ALBERTO</t>
  </si>
  <si>
    <t>MARTIN</t>
  </si>
  <si>
    <t>ROMÁN</t>
  </si>
  <si>
    <t>099547689</t>
  </si>
  <si>
    <t>martinroman@elacontecer.com.uy</t>
  </si>
  <si>
    <t>213742610017</t>
  </si>
  <si>
    <t>MUTAL SOCIEDAD ANONIMA</t>
  </si>
  <si>
    <t>FM DEL ESTE 90.3</t>
  </si>
  <si>
    <t>CASUPA</t>
  </si>
  <si>
    <t>ANA MARIA</t>
  </si>
  <si>
    <t>VÁZQUEZ</t>
  </si>
  <si>
    <t>099749511</t>
  </si>
  <si>
    <t>anavgcas@gmail.com</t>
  </si>
  <si>
    <t>140209170013</t>
  </si>
  <si>
    <t>SOCIEDAD FOMENTO RURAL COMUNIDAD CERRO PELADO</t>
  </si>
  <si>
    <t>094557954</t>
  </si>
  <si>
    <t>julio.correa@adinet.com.uy</t>
  </si>
  <si>
    <t>160017090016</t>
  </si>
  <si>
    <t>SILVEIRA FRANCIA JUAN CARLOS</t>
  </si>
  <si>
    <t>NUEVA ERA FM</t>
  </si>
  <si>
    <t>LAVALLEJA</t>
  </si>
  <si>
    <t>SILVEIRA</t>
  </si>
  <si>
    <t>099485076</t>
  </si>
  <si>
    <t>fmnuevae@vera.com.uy</t>
  </si>
  <si>
    <t>215330080017</t>
  </si>
  <si>
    <t>YATEK S A</t>
  </si>
  <si>
    <t>MINAS</t>
  </si>
  <si>
    <t>GONZÁLO</t>
  </si>
  <si>
    <t>BRUN</t>
  </si>
  <si>
    <t>099379187</t>
  </si>
  <si>
    <t>gonzalo.brun@gmail.com</t>
  </si>
  <si>
    <t>212520230015</t>
  </si>
  <si>
    <t>FORGOLD SOCIEDAD ANONIMA</t>
  </si>
  <si>
    <t>FERNANDO</t>
  </si>
  <si>
    <t>GALLARDO</t>
  </si>
  <si>
    <t>098872681</t>
  </si>
  <si>
    <t>fernandogallardorodriguez83@gmail.com</t>
  </si>
  <si>
    <t>210551510013</t>
  </si>
  <si>
    <t>TELESISTEMAS URUGUAYOS SOCIEDAD ANONIMA</t>
  </si>
  <si>
    <t>CANAL 7 PUNTA</t>
  </si>
  <si>
    <t>DAVID</t>
  </si>
  <si>
    <t>BOBRE</t>
  </si>
  <si>
    <t>094643626</t>
  </si>
  <si>
    <t>dbobre@adinet.com.uy</t>
  </si>
  <si>
    <t>FM MINAS POR SIEMPRE FM</t>
  </si>
  <si>
    <t>090112890011</t>
  </si>
  <si>
    <t>EMISORAS DEL ESTE SOCIEDAD ANONIMA</t>
  </si>
  <si>
    <t>FALCO</t>
  </si>
  <si>
    <t>44424001</t>
  </si>
  <si>
    <t>canal13cerroverdun@hotmail.com</t>
  </si>
  <si>
    <t>120023240017</t>
  </si>
  <si>
    <t>DIARIO EL TELEGRAFO S A</t>
  </si>
  <si>
    <t>ENRIQUE</t>
  </si>
  <si>
    <t>BACCARO</t>
  </si>
  <si>
    <t>ebaccaro@vera.com.uy</t>
  </si>
  <si>
    <t>211426910018</t>
  </si>
  <si>
    <t>DANELO S A</t>
  </si>
  <si>
    <t>CW54 EMISORAS DEL ESTE</t>
  </si>
  <si>
    <t>212630960018</t>
  </si>
  <si>
    <t>MULTIUSER S A</t>
  </si>
  <si>
    <t>FEDERAL FM</t>
  </si>
  <si>
    <t>federalfm@federalfm.com.uy</t>
  </si>
  <si>
    <t>170095880019</t>
  </si>
  <si>
    <t>T V CABLE SAN JOSE S R L</t>
  </si>
  <si>
    <t>OSORIO</t>
  </si>
  <si>
    <t>099867931</t>
  </si>
  <si>
    <t>fosorio050870@gmail.com</t>
  </si>
  <si>
    <t>180125750018</t>
  </si>
  <si>
    <t>ELUTCHANZ Y CIA.LTDA.</t>
  </si>
  <si>
    <t>WINSTON</t>
  </si>
  <si>
    <t>ELUTCHANZ</t>
  </si>
  <si>
    <t>099635919</t>
  </si>
  <si>
    <t>relutchanz@gmail.com</t>
  </si>
  <si>
    <t>180037260019</t>
  </si>
  <si>
    <t>PERIODICO CENTENARIO LTDA</t>
  </si>
  <si>
    <t>CACERES</t>
  </si>
  <si>
    <t>45369224</t>
  </si>
  <si>
    <t>caceress@adinet.com.uy</t>
  </si>
  <si>
    <t>130195750010</t>
  </si>
  <si>
    <t>IGLESIAS ROMINA MAYLEN Y ROVELLI ZABALETA ADRIAN OMAR</t>
  </si>
  <si>
    <t>EL NUEVO RIONEGRENSE</t>
  </si>
  <si>
    <t>ADRIÁN</t>
  </si>
  <si>
    <t>ROVELLI</t>
  </si>
  <si>
    <t>099989866</t>
  </si>
  <si>
    <t>arovelliz@yahoo.com</t>
  </si>
  <si>
    <t>211777530013</t>
  </si>
  <si>
    <t>BENTANCUR SARGENTI JUAN ALVARIO</t>
  </si>
  <si>
    <t>BENTANCUR</t>
  </si>
  <si>
    <t>099698706</t>
  </si>
  <si>
    <t>radiounofm@gmail.com</t>
  </si>
  <si>
    <t>110168260011</t>
  </si>
  <si>
    <t>EMISORA DEL MOLINO LTDA.</t>
  </si>
  <si>
    <t>MARCELA</t>
  </si>
  <si>
    <t>RODRÍGUEZ</t>
  </si>
  <si>
    <t>099612901</t>
  </si>
  <si>
    <t>delmolino@adinet.com.uy</t>
  </si>
  <si>
    <t>020111500014</t>
  </si>
  <si>
    <t>SUAVAR LTDA</t>
  </si>
  <si>
    <t>90.1 FM IDEAL</t>
  </si>
  <si>
    <t>ANDRES</t>
  </si>
  <si>
    <t>MATIAUDE</t>
  </si>
  <si>
    <t>Matiaude@icloud.com</t>
  </si>
  <si>
    <t>211759870010</t>
  </si>
  <si>
    <t>RODRIGUEZ ARZA JORGE RAMON</t>
  </si>
  <si>
    <t>EMISORA LIBERTAD FM 88.5</t>
  </si>
  <si>
    <t>LIBERTAD</t>
  </si>
  <si>
    <t>RODRIGUEZ</t>
  </si>
  <si>
    <t>libertadfm@vera.com.uy</t>
  </si>
  <si>
    <t>150148980018</t>
  </si>
  <si>
    <t>PEREZ KNECKLIN EVELINA MARCELA</t>
  </si>
  <si>
    <t>DIARIO REGIONAL</t>
  </si>
  <si>
    <t>LA PALOMA</t>
  </si>
  <si>
    <t>EVELINA</t>
  </si>
  <si>
    <t>PEREZ</t>
  </si>
  <si>
    <t>098034249</t>
  </si>
  <si>
    <t>evelinaperez@hotmail.com</t>
  </si>
  <si>
    <t>200146000016</t>
  </si>
  <si>
    <t>EL AIRE ES LIBRE</t>
  </si>
  <si>
    <t>RADIO HIT</t>
  </si>
  <si>
    <t>MARCELO</t>
  </si>
  <si>
    <t>MORALES</t>
  </si>
  <si>
    <t>099771966</t>
  </si>
  <si>
    <t>91.5radiohit@gmail.com</t>
  </si>
  <si>
    <t>214555690019</t>
  </si>
  <si>
    <t>PRAIAMAR S A</t>
  </si>
  <si>
    <t>TELESPECTACULO</t>
  </si>
  <si>
    <t>PANDO</t>
  </si>
  <si>
    <t>GABRIEL</t>
  </si>
  <si>
    <t>BOMIO</t>
  </si>
  <si>
    <t>095434792</t>
  </si>
  <si>
    <t>gbomio@telespectaculo.com.uy</t>
  </si>
  <si>
    <t>040187680018</t>
  </si>
  <si>
    <t>097430416</t>
  </si>
  <si>
    <t>BERMÚDEZ</t>
  </si>
  <si>
    <t>capitanbermudez@yahoo.com</t>
  </si>
  <si>
    <t>212405140017</t>
  </si>
  <si>
    <t>KORFIELD S A</t>
  </si>
  <si>
    <t xml:space="preserve">TELESPECTACULO </t>
  </si>
  <si>
    <t>160016740017</t>
  </si>
  <si>
    <t>CW 31 RADIO SALTO SRL</t>
  </si>
  <si>
    <t>PERA</t>
  </si>
  <si>
    <t>099 295 183</t>
  </si>
  <si>
    <t>pabloperapirotto@gmail.com</t>
  </si>
  <si>
    <t>190091830011</t>
  </si>
  <si>
    <t>ANDRADA ESTEVEZ MARIA IRIS, ANDRADA ANDRADA SAUL GABRIEL Y OTROS</t>
  </si>
  <si>
    <t>Gabriel</t>
  </si>
  <si>
    <t>Andrada Andrada</t>
  </si>
  <si>
    <t>099474125</t>
  </si>
  <si>
    <t>saulgabrielandrada@gmail.com</t>
  </si>
  <si>
    <t>120198970014</t>
  </si>
  <si>
    <t>GOLDMAN GOLDEMBERG MAURO BENJAMIN</t>
  </si>
  <si>
    <t>MAURO</t>
  </si>
  <si>
    <t>GOLDMAN</t>
  </si>
  <si>
    <t>099326150</t>
  </si>
  <si>
    <t>20oncepaysandu@gmail.com</t>
  </si>
  <si>
    <t>200093030013</t>
  </si>
  <si>
    <t>MORALES FERREIRA MARCELO</t>
  </si>
  <si>
    <t>semanarionoticias@gmail.com</t>
  </si>
  <si>
    <t>190083490010</t>
  </si>
  <si>
    <t>CARDOZO BENITEZ WINSTON ROOSVELT</t>
  </si>
  <si>
    <t>MARAGATA FM 97.5</t>
  </si>
  <si>
    <t>CARDOZO</t>
  </si>
  <si>
    <t>43420931</t>
  </si>
  <si>
    <t>maragatafm@gmail.com</t>
  </si>
  <si>
    <t>100707620011</t>
  </si>
  <si>
    <t>FIYOL HOOBERG FLORISMAN</t>
  </si>
  <si>
    <t>HOOBERG</t>
  </si>
  <si>
    <t>FIYOL</t>
  </si>
  <si>
    <t>094516434</t>
  </si>
  <si>
    <t>drpandeazucar@gmail.com</t>
  </si>
  <si>
    <t>SEMANARIO AIGUA</t>
  </si>
  <si>
    <t>213010670011</t>
  </si>
  <si>
    <t>BOIX CARRERA ELZEARIO</t>
  </si>
  <si>
    <t>SINTONÍA 88.9</t>
  </si>
  <si>
    <t>DIARIO LASCANO</t>
  </si>
  <si>
    <t>160115160019</t>
  </si>
  <si>
    <t>EMPRESA PERIODISTICA LA PRENSA S R L</t>
  </si>
  <si>
    <t>Diario LA PRENSA</t>
  </si>
  <si>
    <t>099296259</t>
  </si>
  <si>
    <t>jacardozo@laprensa.com.uy</t>
  </si>
  <si>
    <t>050090630013</t>
  </si>
  <si>
    <t>ROMAN FERNANDEZ RAUL ENRIQUE</t>
  </si>
  <si>
    <t>099679590</t>
  </si>
  <si>
    <t>pagina_cero@hotmail.com</t>
  </si>
  <si>
    <t>150148410017</t>
  </si>
  <si>
    <t>F.M. CORONILLA S.R.L.</t>
  </si>
  <si>
    <t>102.3 FM CORONILLA</t>
  </si>
  <si>
    <t>OLIVERA</t>
  </si>
  <si>
    <t>099075937</t>
  </si>
  <si>
    <t>magaolivera@gmail.com</t>
  </si>
  <si>
    <t>213836540012</t>
  </si>
  <si>
    <t>IKUNAL S A</t>
  </si>
  <si>
    <t>216907060012</t>
  </si>
  <si>
    <t>INDITOLK SA</t>
  </si>
  <si>
    <t>BRAÑAS</t>
  </si>
  <si>
    <t>099875796</t>
  </si>
  <si>
    <t>grupouniverso@vera.com.uy</t>
  </si>
  <si>
    <t>190108340017</t>
  </si>
  <si>
    <t>URCELAY MOREIRA JORGE ARIEL</t>
  </si>
  <si>
    <t>URCELAY</t>
  </si>
  <si>
    <t>46643408</t>
  </si>
  <si>
    <t>santaisabelfm@vera.com.uy</t>
  </si>
  <si>
    <t>080091160012</t>
  </si>
  <si>
    <t>PERAZA BARTORA JORGE JAVIER</t>
  </si>
  <si>
    <t>PROGRESO AL DIA</t>
  </si>
  <si>
    <t>PROGRESO</t>
  </si>
  <si>
    <t>PERAZA</t>
  </si>
  <si>
    <t>099671454</t>
  </si>
  <si>
    <t>PROGRESOALDIA@GMAIL.COM</t>
  </si>
  <si>
    <t>NUEVA ERA DIGITAL TV</t>
  </si>
  <si>
    <t>FCIO.SANCHEZ</t>
  </si>
  <si>
    <t>SANTA CATALINA</t>
  </si>
  <si>
    <t>170131270017</t>
  </si>
  <si>
    <t>TRIANGULO S.R.L.</t>
  </si>
  <si>
    <t>martin.roman.mendy@gmail.com</t>
  </si>
  <si>
    <t>180159170014</t>
  </si>
  <si>
    <t>ANDRIOLO SOSA ALAS DANY</t>
  </si>
  <si>
    <t>SKORPIO FM</t>
  </si>
  <si>
    <t>DOLORES</t>
  </si>
  <si>
    <t>ALAS</t>
  </si>
  <si>
    <t>ANDRIOLO</t>
  </si>
  <si>
    <t>060052010019</t>
  </si>
  <si>
    <t>ESTIR S.R.L.</t>
  </si>
  <si>
    <t>DIFUSORA AMERICANA</t>
  </si>
  <si>
    <t>FLORES</t>
  </si>
  <si>
    <t>TRINIDAD</t>
  </si>
  <si>
    <t>GUSTAVO</t>
  </si>
  <si>
    <t>ESTRADE</t>
  </si>
  <si>
    <t>098841263</t>
  </si>
  <si>
    <t>am.1560@hotmail.com</t>
  </si>
  <si>
    <t>215389710017</t>
  </si>
  <si>
    <t>PAFINOL SOCIEDAD ANONIMA</t>
  </si>
  <si>
    <t>MINAS CABLEVISIÓN</t>
  </si>
  <si>
    <t>PASO DE LOS TOROS</t>
  </si>
  <si>
    <t>110323640013</t>
  </si>
  <si>
    <t>RADIO CONTINENTAL S.R.L.</t>
  </si>
  <si>
    <t>DANIEL</t>
  </si>
  <si>
    <t>ALONZO</t>
  </si>
  <si>
    <t>097994751</t>
  </si>
  <si>
    <t>danielalonzo21@gmail.com</t>
  </si>
  <si>
    <t>040481470017</t>
  </si>
  <si>
    <t>MARTEI HERMANOS S.R.L.</t>
  </si>
  <si>
    <t>LEONARDO</t>
  </si>
  <si>
    <t>MARTÍNEZ</t>
  </si>
  <si>
    <t>092483672</t>
  </si>
  <si>
    <t>robertofrade@adinet.com.uy</t>
  </si>
  <si>
    <t>212714340010</t>
  </si>
  <si>
    <t>TEVECA S R L</t>
  </si>
  <si>
    <t>FELIPE</t>
  </si>
  <si>
    <t>RAMALLO</t>
  </si>
  <si>
    <t>099866003</t>
  </si>
  <si>
    <t>ramallolatorrefelipe@gmail.com</t>
  </si>
  <si>
    <t>100651760018</t>
  </si>
  <si>
    <t>ARIAS MARCHAN RAUL MARCELO</t>
  </si>
  <si>
    <t>ARIAS</t>
  </si>
  <si>
    <t>42669130</t>
  </si>
  <si>
    <t>imdemo@adinet.com.uy</t>
  </si>
  <si>
    <t>212869610011</t>
  </si>
  <si>
    <t>CANELONES CABLEVISION COLOR S.A.</t>
  </si>
  <si>
    <t>218645910010</t>
  </si>
  <si>
    <t>PERDOMO PASTORINO CESAR JAVIER</t>
  </si>
  <si>
    <t>CÉSAR</t>
  </si>
  <si>
    <t>PERDOMO</t>
  </si>
  <si>
    <t>099933158</t>
  </si>
  <si>
    <t>javierperdomo517@gmail.com</t>
  </si>
  <si>
    <t>218917470015</t>
  </si>
  <si>
    <t>CANAL 11 PUNTA DEL ESTE S.A.S.</t>
  </si>
  <si>
    <t>GUTIÉRREZ</t>
  </si>
  <si>
    <t>091230011</t>
  </si>
  <si>
    <t>cgutierrez@canalonce.com.uy</t>
  </si>
  <si>
    <t>CANAL 9 TELE ROCHA</t>
  </si>
  <si>
    <t>070014400015</t>
  </si>
  <si>
    <t>MOREIRA ROSSO SERGIO EDUARDO</t>
  </si>
  <si>
    <t>CANAL 13 - TV CABLE SARANDI</t>
  </si>
  <si>
    <t>MOREIRA</t>
  </si>
  <si>
    <t>095654017</t>
  </si>
  <si>
    <t>tvcasdi@adinet.com.uy</t>
  </si>
  <si>
    <t>TV CABLE SARANDI</t>
  </si>
  <si>
    <t>040446130019</t>
  </si>
  <si>
    <t>RAVAZZANI ODDONE ROXANA</t>
  </si>
  <si>
    <t>LEANDRO</t>
  </si>
  <si>
    <t>PONS</t>
  </si>
  <si>
    <t>092303432</t>
  </si>
  <si>
    <t>infoelde@gmail.com</t>
  </si>
  <si>
    <t>100332280019</t>
  </si>
  <si>
    <t>DEBALI INFANTE CARLOS GERARDO</t>
  </si>
  <si>
    <t>DEBALI</t>
  </si>
  <si>
    <t>44321436</t>
  </si>
  <si>
    <t>gerardo@semanariolaprensa.com</t>
  </si>
  <si>
    <t>091095785</t>
  </si>
  <si>
    <t>publicidad@semanariolaprensa.com</t>
  </si>
  <si>
    <t>215015450016</t>
  </si>
  <si>
    <t>PAVAYCO SA</t>
  </si>
  <si>
    <t>DIONISIO</t>
  </si>
  <si>
    <t>PAIS</t>
  </si>
  <si>
    <t>44423554</t>
  </si>
  <si>
    <t>acuarioadmin@hotmail.com</t>
  </si>
  <si>
    <t>IMPRENTA ACUARIO -  SEMANARIO OREJANO</t>
  </si>
  <si>
    <t>090136090015</t>
  </si>
  <si>
    <t>DIGITAL S.R.L.</t>
  </si>
  <si>
    <t>ANA</t>
  </si>
  <si>
    <t>098964742</t>
  </si>
  <si>
    <t>nahia-21@hotmail.com</t>
  </si>
  <si>
    <t>010050820017</t>
  </si>
  <si>
    <t>EL ARTIGUENSE S R L</t>
  </si>
  <si>
    <t>SILVIA</t>
  </si>
  <si>
    <t>MIÑO</t>
  </si>
  <si>
    <t>091429597</t>
  </si>
  <si>
    <t>norte.impresos@gmail.com</t>
  </si>
  <si>
    <t>214067640012</t>
  </si>
  <si>
    <t>INDEMAR S.A.</t>
  </si>
  <si>
    <t>ALEJANDRO</t>
  </si>
  <si>
    <t>RAVAZZANI</t>
  </si>
  <si>
    <t>099521123</t>
  </si>
  <si>
    <t>alejandro@ro.com.uy</t>
  </si>
  <si>
    <t>040165740018</t>
  </si>
  <si>
    <t>CARMELO CABLE VISION S.R.L.</t>
  </si>
  <si>
    <t>RAMIRO</t>
  </si>
  <si>
    <t>LOBECIO</t>
  </si>
  <si>
    <t>099542001</t>
  </si>
  <si>
    <t>rlobecio@hotmail.com.uy</t>
  </si>
  <si>
    <t>040250230010</t>
  </si>
  <si>
    <t>RAVAZZANI KUNZ RAFAEL MARIO</t>
  </si>
  <si>
    <t>060042060013</t>
  </si>
  <si>
    <t>ECOS S.R.L</t>
  </si>
  <si>
    <t>ESTEBAN</t>
  </si>
  <si>
    <t>PEREIRA</t>
  </si>
  <si>
    <t>099249132</t>
  </si>
  <si>
    <t>epereirasoulage@gmail.com</t>
  </si>
  <si>
    <t>040036340013</t>
  </si>
  <si>
    <t>RADIO DEL OESTE S A</t>
  </si>
  <si>
    <t>010149310010</t>
  </si>
  <si>
    <t>CREAMUNDOS S.R.L</t>
  </si>
  <si>
    <t>FM UNIVERSO</t>
  </si>
  <si>
    <t>BELLA UNION</t>
  </si>
  <si>
    <t>SOMACAL</t>
  </si>
  <si>
    <t>099078019</t>
  </si>
  <si>
    <t>creamundos@gmail.com</t>
  </si>
  <si>
    <t>020012130014</t>
  </si>
  <si>
    <t>ZITTO FERRE JORGE EDUARDO</t>
  </si>
  <si>
    <t>ZITTO</t>
  </si>
  <si>
    <t>091247137</t>
  </si>
  <si>
    <t>shechos@adinet.com.uy</t>
  </si>
  <si>
    <t>040212610014</t>
  </si>
  <si>
    <t>ECO S.R.L.</t>
  </si>
  <si>
    <t xml:space="preserve"> EL ECO</t>
  </si>
  <si>
    <t>LAURA</t>
  </si>
  <si>
    <t>CUCULIC</t>
  </si>
  <si>
    <t>099715400</t>
  </si>
  <si>
    <t>gallochialvoana@gmail.com</t>
  </si>
  <si>
    <t>040455000017</t>
  </si>
  <si>
    <t>PALVER EDITORES S.R.L.</t>
  </si>
  <si>
    <t>CRIBARI</t>
  </si>
  <si>
    <t>091430652</t>
  </si>
  <si>
    <t>helveciadiario@gmail.com</t>
  </si>
  <si>
    <t>070101560010</t>
  </si>
  <si>
    <t>WALDEMAR PASTORINI CAULA SRL</t>
  </si>
  <si>
    <t>C.W.33 LA NUEVA RADIO FLORIDA</t>
  </si>
  <si>
    <t>del CASTILLO</t>
  </si>
  <si>
    <t>099352517</t>
  </si>
  <si>
    <t>rmdelcastillo@vera.com.uy</t>
  </si>
  <si>
    <t>150108620010</t>
  </si>
  <si>
    <t>GAMMAR S.R.L.</t>
  </si>
  <si>
    <t>NICOLÁS</t>
  </si>
  <si>
    <t>MOLINA</t>
  </si>
  <si>
    <t>098902026</t>
  </si>
  <si>
    <t>nicolasmolinasanguinetti@gmail.com</t>
  </si>
  <si>
    <t>213458830016</t>
  </si>
  <si>
    <t>RIO URUGUAY TV FRAY BENTOS S.A.</t>
  </si>
  <si>
    <t>CANAL 12 FRAY BENTOS</t>
  </si>
  <si>
    <t>FRAY BENTOS</t>
  </si>
  <si>
    <t>NELSON</t>
  </si>
  <si>
    <t>LARROSA</t>
  </si>
  <si>
    <t>099322097</t>
  </si>
  <si>
    <t>fabricio.larrosa@gmail.com</t>
  </si>
  <si>
    <t>150145370014</t>
  </si>
  <si>
    <t>BRAÑAS BRAÑAS JUAN HEBERT</t>
  </si>
  <si>
    <t>Juan</t>
  </si>
  <si>
    <t>Brañas</t>
  </si>
  <si>
    <t>213354330017</t>
  </si>
  <si>
    <t>FRAY BENTOS VIDEO CABLE S.A.</t>
  </si>
  <si>
    <t>CANAL ONCE</t>
  </si>
  <si>
    <t>020233940019</t>
  </si>
  <si>
    <t>HOY CANELONES S.R.L.</t>
  </si>
  <si>
    <t>HOY CANELONES</t>
  </si>
  <si>
    <t>MERCADAL</t>
  </si>
  <si>
    <t>099274130</t>
  </si>
  <si>
    <t>maurom@hoycanelones.com.uy</t>
  </si>
  <si>
    <t>211813150017</t>
  </si>
  <si>
    <t>DIFUSORA ROCHENSE S R L</t>
  </si>
  <si>
    <t>OSCAR</t>
  </si>
  <si>
    <t>LAGARMILLA</t>
  </si>
  <si>
    <t>099666633</t>
  </si>
  <si>
    <t>oscarpunta@gmail.com</t>
  </si>
  <si>
    <t>150147900010</t>
  </si>
  <si>
    <t>MARINA FM LTDA</t>
  </si>
  <si>
    <t>Oscar</t>
  </si>
  <si>
    <t>Lagarmilla</t>
  </si>
  <si>
    <t>040148630013</t>
  </si>
  <si>
    <t>LOBECIO PINEDA RAMIRO</t>
  </si>
  <si>
    <t>RADIO CARMELO</t>
  </si>
  <si>
    <t>CARMELO</t>
  </si>
  <si>
    <t>rlobecio@hotmail.com</t>
  </si>
  <si>
    <t>100211670010</t>
  </si>
  <si>
    <t>BRAVA F.M. SRL</t>
  </si>
  <si>
    <t>Adriana</t>
  </si>
  <si>
    <t>Perez</t>
  </si>
  <si>
    <t>100202970015</t>
  </si>
  <si>
    <t>TV CABLE DEL ESTE S.A.</t>
  </si>
  <si>
    <t>PUNTA CABLE</t>
  </si>
  <si>
    <t>42490567</t>
  </si>
  <si>
    <t>mpuppo@puntacable.com</t>
  </si>
  <si>
    <t>212679410011</t>
  </si>
  <si>
    <t>LISECOR SOCIEDAD ANONIMA</t>
  </si>
  <si>
    <t>DIARIO EL PUEBLO de SALTO</t>
  </si>
  <si>
    <t>ADRIANA</t>
  </si>
  <si>
    <t>099077396</t>
  </si>
  <si>
    <t>adriana@diarioelpueblo.com.uy</t>
  </si>
  <si>
    <t>FM CLARIDAD</t>
  </si>
  <si>
    <t>218981420015</t>
  </si>
  <si>
    <t>SOUZA BALERO SANDRA MARIA Y SOUZA VELLOZO ALEJANDRA</t>
  </si>
  <si>
    <t>RADIO RIO BRANCO</t>
  </si>
  <si>
    <t>RIO BRANCO</t>
  </si>
  <si>
    <t>OLMEDO</t>
  </si>
  <si>
    <t>099800997</t>
  </si>
  <si>
    <t>alejandroolmedo1967@hotmail.com</t>
  </si>
  <si>
    <t>212934610017</t>
  </si>
  <si>
    <t>CABLE COLOR MARAGATO S A</t>
  </si>
  <si>
    <t>CONSORCIO CABLE VISIÓN SAN JOSÉ</t>
  </si>
  <si>
    <t>Roberto</t>
  </si>
  <si>
    <t>Cal</t>
  </si>
  <si>
    <t>099620436</t>
  </si>
  <si>
    <t>rcal91@gmail.com</t>
  </si>
  <si>
    <t>212934620012</t>
  </si>
  <si>
    <t>TRINIDAD VIDEO CABLE S A</t>
  </si>
  <si>
    <t>TVC</t>
  </si>
  <si>
    <t>211397720015</t>
  </si>
  <si>
    <t>DIARIO EL HERALDO S A</t>
  </si>
  <si>
    <t>RIVA</t>
  </si>
  <si>
    <t>098926074</t>
  </si>
  <si>
    <t>a.rivacasas@gmail.com</t>
  </si>
  <si>
    <t>190077580011</t>
  </si>
  <si>
    <t>CAROZO BARCELONA JORGE WALTER</t>
  </si>
  <si>
    <t>DIARIO EL AVISADOR</t>
  </si>
  <si>
    <t>CAROZO</t>
  </si>
  <si>
    <t>46324411</t>
  </si>
  <si>
    <t>jorgecarozo@avisador.com.uy</t>
  </si>
  <si>
    <t>214348900018</t>
  </si>
  <si>
    <t>TECNILO S A</t>
  </si>
  <si>
    <t>CABLE DOLORES DIGITAL</t>
  </si>
  <si>
    <t>040456160018</t>
  </si>
  <si>
    <t>RAMIREZ DELEON MAXIMILIANO OMAR</t>
  </si>
  <si>
    <t>PERIODICO TARARIRAS</t>
  </si>
  <si>
    <t>TARARIRAS</t>
  </si>
  <si>
    <t>MAXIMILIANO</t>
  </si>
  <si>
    <t>RAMÍREZ</t>
  </si>
  <si>
    <t>098600306</t>
  </si>
  <si>
    <t>tararirasperiodico@gmail.com</t>
  </si>
  <si>
    <t>213977140010</t>
  </si>
  <si>
    <t>TURUL SOCIEDAD ANONIMA</t>
  </si>
  <si>
    <t>ALEXIS</t>
  </si>
  <si>
    <t>CADIMAR</t>
  </si>
  <si>
    <t>094448594</t>
  </si>
  <si>
    <t>director@fmgente.com.uy</t>
  </si>
  <si>
    <t>030127570014</t>
  </si>
  <si>
    <t>DELLA RATTA GOMEZ ANA CONCEPCION</t>
  </si>
  <si>
    <t>EL PROFESIONAL</t>
  </si>
  <si>
    <t>211680240010</t>
  </si>
  <si>
    <t>ENORAL S A</t>
  </si>
  <si>
    <t>SANTEUGINI</t>
  </si>
  <si>
    <t>43524361</t>
  </si>
  <si>
    <t>teresita@mundovision.com.uy</t>
  </si>
  <si>
    <t>170091330014</t>
  </si>
  <si>
    <t>DIAZ AGUILAR JOSE CARLOS</t>
  </si>
  <si>
    <t>SAN JOSÉ HOY</t>
  </si>
  <si>
    <t>DIAZ</t>
  </si>
  <si>
    <t>099783805</t>
  </si>
  <si>
    <t>sanjoseredaccion@gmail.com</t>
  </si>
  <si>
    <t>130061710014</t>
  </si>
  <si>
    <t>DONATO LTDA.</t>
  </si>
  <si>
    <t>DONATO</t>
  </si>
  <si>
    <t>45622653</t>
  </si>
  <si>
    <t>rinconamfm@adinet.com.uy</t>
  </si>
  <si>
    <t>170086070018</t>
  </si>
  <si>
    <t>CERSOSIMO MICHELINI GUSTAVO</t>
  </si>
  <si>
    <t>IGNACIO</t>
  </si>
  <si>
    <t>CERSOSIMO</t>
  </si>
  <si>
    <t>09107307</t>
  </si>
  <si>
    <t>icersosimo@hotmail.com</t>
  </si>
  <si>
    <t>020120320015</t>
  </si>
  <si>
    <t>CAPUTTI GRENNO GILDA EMILIA</t>
  </si>
  <si>
    <t>GILDA</t>
  </si>
  <si>
    <t>CAPUTI</t>
  </si>
  <si>
    <t>4334 6151</t>
  </si>
  <si>
    <t>diarioelpueblo@gmail.com</t>
  </si>
  <si>
    <t>215153820013</t>
  </si>
  <si>
    <t>OFIPLUS S.A</t>
  </si>
  <si>
    <t>VERNENGO</t>
  </si>
  <si>
    <t>099186184</t>
  </si>
  <si>
    <t>vernengo@adinet.com.uy</t>
  </si>
  <si>
    <t>200023930015</t>
  </si>
  <si>
    <t>CANAL 11 TREINTA Y TRES SRL</t>
  </si>
  <si>
    <t>MARROCHE</t>
  </si>
  <si>
    <t>ramiromarroche@hotmail.com</t>
  </si>
  <si>
    <t>200084630011</t>
  </si>
  <si>
    <t>PERFIL "33" LIMITADA</t>
  </si>
  <si>
    <t>098828533</t>
  </si>
  <si>
    <t>218846440011</t>
  </si>
  <si>
    <t>METROPOLIS FM S.A.S.</t>
  </si>
  <si>
    <t xml:space="preserve">METROPOLIS FM PUNTA </t>
  </si>
  <si>
    <t>PUNTA DE ESTE</t>
  </si>
  <si>
    <t>SEBASTIAN</t>
  </si>
  <si>
    <t>ZALCBERG</t>
  </si>
  <si>
    <t>097475544</t>
  </si>
  <si>
    <t>ADMINISTRACION@METROPOLISFM.COM</t>
  </si>
  <si>
    <t>BEISSO</t>
  </si>
  <si>
    <t>094448363</t>
  </si>
  <si>
    <t>albeisso@azulfm.com.uy</t>
  </si>
  <si>
    <t>080031630012</t>
  </si>
  <si>
    <t>ACTUALIDAD SRL</t>
  </si>
  <si>
    <t>ACTUALIDAD</t>
  </si>
  <si>
    <t>MIRIAM</t>
  </si>
  <si>
    <t>PALADINI</t>
  </si>
  <si>
    <t>094 242255</t>
  </si>
  <si>
    <t>anuncios@vera.com.uy</t>
  </si>
  <si>
    <t>110299450019</t>
  </si>
  <si>
    <t>TIEMPO S.R.L</t>
  </si>
  <si>
    <t>MESA</t>
  </si>
  <si>
    <t>099444260</t>
  </si>
  <si>
    <t>danielmesatiempo@hotmail.com</t>
  </si>
  <si>
    <t>190298720010</t>
  </si>
  <si>
    <t>ROSANO FISCHER MARIA Y COSTALES BICA NATALIA CAROLINA</t>
  </si>
  <si>
    <t>NATALIA</t>
  </si>
  <si>
    <t>COSTALES</t>
  </si>
  <si>
    <t>098568792</t>
  </si>
  <si>
    <t>semanariobatovi@gmail.com</t>
  </si>
  <si>
    <t>050015930013</t>
  </si>
  <si>
    <t>RADIO DURAZNO S A</t>
  </si>
  <si>
    <t>099362652</t>
  </si>
  <si>
    <t>domingorielli@gmail.com</t>
  </si>
  <si>
    <t>070188970011</t>
  </si>
  <si>
    <t>ASOCIACION CIVIL LATORRE</t>
  </si>
  <si>
    <t xml:space="preserve">LATORRE FM </t>
  </si>
  <si>
    <t>VALDIVIA</t>
  </si>
  <si>
    <t>096009631</t>
  </si>
  <si>
    <t>latorrefm@gmail.com</t>
  </si>
  <si>
    <t>040158130013</t>
  </si>
  <si>
    <t>RODRIGUEZ GUERRERO SILVIA LILIAN</t>
  </si>
  <si>
    <t>SEMANARIO NOTICIAS</t>
  </si>
  <si>
    <t>JUAN LACAZE</t>
  </si>
  <si>
    <t>095212340</t>
  </si>
  <si>
    <t>SILVIA.NOTICIAS@GMAIL.COM</t>
  </si>
  <si>
    <t>050066570014</t>
  </si>
  <si>
    <t>RIELLI SAN MARTIN JOSE DOMINGO</t>
  </si>
  <si>
    <t>214455020011</t>
  </si>
  <si>
    <t>TINTAGE S A</t>
  </si>
  <si>
    <t>MENDIBURU</t>
  </si>
  <si>
    <t>24131737</t>
  </si>
  <si>
    <t>jpodchibiakin@mendiburu.com.uy</t>
  </si>
  <si>
    <t>100843280014</t>
  </si>
  <si>
    <t>ORNELLA GARCIA ANGEL EDUARDO SUCESORES DE</t>
  </si>
  <si>
    <t>ENRÍQUE</t>
  </si>
  <si>
    <t>094441573</t>
  </si>
  <si>
    <t>elamaison@adinet.comn.uy</t>
  </si>
  <si>
    <t>070272380017</t>
  </si>
  <si>
    <t>LOPEZ SCAGLIONI SILVIO CESAREO SUCESORES DE</t>
  </si>
  <si>
    <t>LUCÍA</t>
  </si>
  <si>
    <t>LÓPEZ</t>
  </si>
  <si>
    <t>094302276</t>
  </si>
  <si>
    <t>lucia.lop87@gmail.com</t>
  </si>
  <si>
    <t>200060680019</t>
  </si>
  <si>
    <t>I C C E S.A.</t>
  </si>
  <si>
    <t>carlos</t>
  </si>
  <si>
    <t>fagian</t>
  </si>
  <si>
    <t>098068619</t>
  </si>
  <si>
    <t>cfagian@hotmail.com</t>
  </si>
  <si>
    <t>150155710012</t>
  </si>
  <si>
    <t>ARBOLEYA PEREZ PABLO FERNANDO</t>
  </si>
  <si>
    <t>TV ROCHENSE</t>
  </si>
  <si>
    <t>ARBOLEYA</t>
  </si>
  <si>
    <t>094606838</t>
  </si>
  <si>
    <t>aminoli@hotmail.com</t>
  </si>
  <si>
    <t>160340460016</t>
  </si>
  <si>
    <t>MUNDO FM SRL</t>
  </si>
  <si>
    <t xml:space="preserve">MUNDO FM </t>
  </si>
  <si>
    <t>PIROTTO</t>
  </si>
  <si>
    <t>099734267</t>
  </si>
  <si>
    <t>luispirotto@gmail.com</t>
  </si>
  <si>
    <t>212788250015</t>
  </si>
  <si>
    <t>GARCIA DA ROSA LUIS NOLBERTO</t>
  </si>
  <si>
    <t>160300580010</t>
  </si>
  <si>
    <t>RADIO COMUNITARIA EL PARQUE</t>
  </si>
  <si>
    <t>RODOLFO</t>
  </si>
  <si>
    <t>PANISSA</t>
  </si>
  <si>
    <t>091250342</t>
  </si>
  <si>
    <t>nochesmusicales@hotmail.com</t>
  </si>
  <si>
    <t>030087080011</t>
  </si>
  <si>
    <t>C W 53 LA VOZ DE MELO S.R.L.</t>
  </si>
  <si>
    <t>LA VOZ DE MELO</t>
  </si>
  <si>
    <t>INES</t>
  </si>
  <si>
    <t>BENGOCHEA</t>
  </si>
  <si>
    <t>099800714</t>
  </si>
  <si>
    <t>bengosrl@vera.com.uy</t>
  </si>
  <si>
    <t>010099760018</t>
  </si>
  <si>
    <t>GENTE 2000 S.R.L.</t>
  </si>
  <si>
    <t>FM VIVA 89.5</t>
  </si>
  <si>
    <t>SIMÓN</t>
  </si>
  <si>
    <t>099041888</t>
  </si>
  <si>
    <t>fmviva89.5@gmail.com</t>
  </si>
  <si>
    <t>150111280012</t>
  </si>
  <si>
    <t>CARDOSO SILVA JOSE CARLOS</t>
  </si>
  <si>
    <t>099883676</t>
  </si>
  <si>
    <t>gerenciadiarioeleste@gmail.com</t>
  </si>
  <si>
    <t>040476180014</t>
  </si>
  <si>
    <t>CELEDON MEDIZA SANTIAGO</t>
  </si>
  <si>
    <t>SEMANARIO VERDAD</t>
  </si>
  <si>
    <t>CELEDÓN</t>
  </si>
  <si>
    <t>098353530</t>
  </si>
  <si>
    <t>gpagalday@hotmail.com</t>
  </si>
  <si>
    <t>José carlos</t>
  </si>
  <si>
    <t>Cardoso</t>
  </si>
  <si>
    <t>213733530014</t>
  </si>
  <si>
    <t>MARENGREEN S A</t>
  </si>
  <si>
    <t>RODRIGO</t>
  </si>
  <si>
    <t>SILVA</t>
  </si>
  <si>
    <t>098101065</t>
  </si>
  <si>
    <t>emisoracadenadelmar@gmail.com</t>
  </si>
  <si>
    <t>040397990013</t>
  </si>
  <si>
    <t>LIBERTAD FM 94.7 - COLONIA DEL SACRAMENTO</t>
  </si>
  <si>
    <t>LIBERTAD FM 94.7</t>
  </si>
  <si>
    <t>DÍAZ</t>
  </si>
  <si>
    <t>096830078</t>
  </si>
  <si>
    <t>cesardiazcolonia@hotmail.com</t>
  </si>
  <si>
    <t>214148590015</t>
  </si>
  <si>
    <t>ANDANA SOCIEDAD ANONIMA</t>
  </si>
  <si>
    <t>MARCIA</t>
  </si>
  <si>
    <t>CONTI</t>
  </si>
  <si>
    <t>099780200</t>
  </si>
  <si>
    <t>radiobellaunion@gmail.com</t>
  </si>
  <si>
    <t>190110880015</t>
  </si>
  <si>
    <t>RADIO PASO DE LOS TOROS S R L</t>
  </si>
  <si>
    <t>RADIO PASO DE LOS TOROS</t>
  </si>
  <si>
    <t>GÓMEZ</t>
  </si>
  <si>
    <t>099989129</t>
  </si>
  <si>
    <t>verogomezmachin@gmail.com</t>
  </si>
  <si>
    <t>FM TOROS</t>
  </si>
  <si>
    <t>020367590012</t>
  </si>
  <si>
    <t>COLECTIVO ESPIKA</t>
  </si>
  <si>
    <t>DARDANO</t>
  </si>
  <si>
    <t>099436767</t>
  </si>
  <si>
    <t>cdardano@gmail.com</t>
  </si>
  <si>
    <t>090101060012</t>
  </si>
  <si>
    <t>PERVOL SRL</t>
  </si>
  <si>
    <t>NOSOTROS FM</t>
  </si>
  <si>
    <t>ORIBE</t>
  </si>
  <si>
    <t>44428944</t>
  </si>
  <si>
    <t>nosotrosfm@nosotrosfm.com</t>
  </si>
  <si>
    <t>030090150017</t>
  </si>
  <si>
    <t>LUCAS NAVARRETE DIANA MARGARITA</t>
  </si>
  <si>
    <t>FM 101.5 INTEGRACION</t>
  </si>
  <si>
    <t>ACEGUA</t>
  </si>
  <si>
    <t>DIANA</t>
  </si>
  <si>
    <t>095477125</t>
  </si>
  <si>
    <t>dian101.5@hotmail.com</t>
  </si>
  <si>
    <t>190097670016</t>
  </si>
  <si>
    <t>AREZO POSADA CARLOS VALERIO</t>
  </si>
  <si>
    <t>AREZO</t>
  </si>
  <si>
    <t>099830034</t>
  </si>
  <si>
    <t>radiotboclientes@yahoo.com</t>
  </si>
  <si>
    <t>RADIO IBIRAPITA</t>
  </si>
  <si>
    <t>SAN GREGORIO</t>
  </si>
  <si>
    <t>160247620017</t>
  </si>
  <si>
    <t>LIBERTADORES SRL</t>
  </si>
  <si>
    <t>RADIO LIBERTADORES</t>
  </si>
  <si>
    <t>DI GIÁCOMO</t>
  </si>
  <si>
    <t>098774698</t>
  </si>
  <si>
    <t>libertadoresradio@gmail.com</t>
  </si>
  <si>
    <t>020271670015</t>
  </si>
  <si>
    <t>CHOCA TORINO MONICA LUCIA</t>
  </si>
  <si>
    <t>MÓNICA</t>
  </si>
  <si>
    <t>CHOCA</t>
  </si>
  <si>
    <t>095867740</t>
  </si>
  <si>
    <t>diariodearenacostadeoro@gmail.com</t>
  </si>
  <si>
    <t>LA PAZ</t>
  </si>
  <si>
    <t>100282210012</t>
  </si>
  <si>
    <t>SALPICON S.R.L.</t>
  </si>
  <si>
    <t>QUE HACEMOS HOY</t>
  </si>
  <si>
    <t>212831190015</t>
  </si>
  <si>
    <t>REDALVE S.A.</t>
  </si>
  <si>
    <t>MACARENA</t>
  </si>
  <si>
    <t>BISIO</t>
  </si>
  <si>
    <t>099733889</t>
  </si>
  <si>
    <t>escribana.bisio@outlook.com</t>
  </si>
  <si>
    <t>ROBERTO</t>
  </si>
  <si>
    <t>MURILLO</t>
  </si>
  <si>
    <t>099377495</t>
  </si>
  <si>
    <t>radioartigas118@gmail.com</t>
  </si>
  <si>
    <t>215223430014</t>
  </si>
  <si>
    <t>LANDACHE SOSA DIEGO MANUEL</t>
  </si>
  <si>
    <t>TIEMPO DE NOTICIAS</t>
  </si>
  <si>
    <t>DIEGO</t>
  </si>
  <si>
    <t>LANDACHE</t>
  </si>
  <si>
    <t>099427229</t>
  </si>
  <si>
    <t>diegolandache@hotmail.com</t>
  </si>
  <si>
    <t>180086350018</t>
  </si>
  <si>
    <t>RACIOPPI LOPEZ ANTONIO ALEJANDRO</t>
  </si>
  <si>
    <t>ANTONIO</t>
  </si>
  <si>
    <t>RACIOPPI</t>
  </si>
  <si>
    <t>099531123</t>
  </si>
  <si>
    <t>chopo@adinet.com.uy</t>
  </si>
  <si>
    <t>FM DEL HUM</t>
  </si>
  <si>
    <t>170089460011</t>
  </si>
  <si>
    <t>WEBEL S R L</t>
  </si>
  <si>
    <t>SCAGNI</t>
  </si>
  <si>
    <t>098785278</t>
  </si>
  <si>
    <t>webelsrl@gmail.com</t>
  </si>
  <si>
    <t>100194280019</t>
  </si>
  <si>
    <t>CABLEVISION PAN DE AZUCAR LTDA</t>
  </si>
  <si>
    <t>ftejera@puntacable.com</t>
  </si>
  <si>
    <t>050185660017</t>
  </si>
  <si>
    <t>90.1 DURAZNO S.R.L.</t>
  </si>
  <si>
    <t>LA NOVENTA</t>
  </si>
  <si>
    <t>MAISTERRA</t>
  </si>
  <si>
    <t>091494811</t>
  </si>
  <si>
    <t>lanoventadurazno@gmail.com</t>
  </si>
  <si>
    <t>RADIO INTERNACIONAL AM 1480</t>
  </si>
  <si>
    <t>OXIGENO FM 883</t>
  </si>
  <si>
    <t>IMPACTO</t>
  </si>
  <si>
    <t>MILENIUM</t>
  </si>
  <si>
    <t>RADIO INTERNACIONAL FM</t>
  </si>
  <si>
    <t>RADIO RIVERA</t>
  </si>
  <si>
    <t>HORIZONTE FM</t>
  </si>
  <si>
    <t>TV CABLE YOUNG</t>
  </si>
  <si>
    <t>AMANECER FM</t>
  </si>
  <si>
    <t>RADIO 41</t>
  </si>
  <si>
    <t>RADIO YOUNG</t>
  </si>
  <si>
    <t>VIDA FM</t>
  </si>
  <si>
    <t>LA MEGA FM</t>
  </si>
  <si>
    <t>CANAL 12 DE MELO</t>
  </si>
  <si>
    <t>RADIO CITY</t>
  </si>
  <si>
    <t>BOREAL FM</t>
  </si>
  <si>
    <t>RADIO SAN SALVADOR</t>
  </si>
  <si>
    <t>DIARIO ATLAS</t>
  </si>
  <si>
    <t>RADIO REAL</t>
  </si>
  <si>
    <t>DIARIO JORNADA</t>
  </si>
  <si>
    <t>EMISORA DEL SAUCE FM</t>
  </si>
  <si>
    <t>CANAL 7 TACUAREMBO</t>
  </si>
  <si>
    <t>RADIO ZORRILLA DE SAN MARTÍN</t>
  </si>
  <si>
    <t>NUEVA RADIO LASCANO</t>
  </si>
  <si>
    <t>EL ACONTECER DIARIO</t>
  </si>
  <si>
    <t>EL CHASQUE FM</t>
  </si>
  <si>
    <t>DIARIO CORREO DE PUNTA DEL ESTE</t>
  </si>
  <si>
    <t>TABARE SALTO</t>
  </si>
  <si>
    <t>CRONICAS</t>
  </si>
  <si>
    <t>LA COLONIA</t>
  </si>
  <si>
    <t>FM MUSICA 88.9</t>
  </si>
  <si>
    <t>VILLA CABLE VISIÓN</t>
  </si>
  <si>
    <t>RADIO LA VOZ DE ARTIGAS</t>
  </si>
  <si>
    <t>RADIO ARAPEY 1450 AM</t>
  </si>
  <si>
    <t>DIARIO DE ARENA</t>
  </si>
  <si>
    <t>EMISORA ARMONÍA FM</t>
  </si>
  <si>
    <t xml:space="preserve">METROPOLIS FM   </t>
  </si>
  <si>
    <t>RADIO TACUAREMBO</t>
  </si>
  <si>
    <t>47223141</t>
  </si>
  <si>
    <t>095550690</t>
  </si>
  <si>
    <t>099444462</t>
  </si>
  <si>
    <t>097914840</t>
  </si>
  <si>
    <t>PEDEZERT CARVALHO CARLOS ALBERTO Y MARIA DEL CARMEN</t>
  </si>
  <si>
    <t>DIFUSORA SORIANO</t>
  </si>
  <si>
    <t>DEL PARQUE</t>
  </si>
  <si>
    <t>CABLE SATELITAL SAN RAMÓN</t>
  </si>
  <si>
    <t>CORDIALIDAD FM</t>
  </si>
  <si>
    <t xml:space="preserve">TIEMPO   </t>
  </si>
  <si>
    <t>RADIO RINCON</t>
  </si>
  <si>
    <t>RINCON FM</t>
  </si>
  <si>
    <t>ONDA MARINA FM</t>
  </si>
  <si>
    <t>FM DIGITAL</t>
  </si>
  <si>
    <t>PAGINA CERO A DIARIO</t>
  </si>
  <si>
    <t>VIVO CABLE COLOR</t>
  </si>
  <si>
    <t>CABLEVISIÓN RISSO</t>
  </si>
  <si>
    <t>EMISORA COLOR</t>
  </si>
  <si>
    <t>PRENSA ROSARINA</t>
  </si>
  <si>
    <t>TEVECA</t>
  </si>
  <si>
    <t>DIARIO LA DEMOCRACIA</t>
  </si>
  <si>
    <t>CANELONES CAPITAL TV</t>
  </si>
  <si>
    <t>LA SEMANA</t>
  </si>
  <si>
    <t>CANAL ONCE PUNTA DEL ESTE</t>
  </si>
  <si>
    <t>DIARIO LA PRENSA DE PIRIÁPOLIS</t>
  </si>
  <si>
    <t>SEMANARIO PIRIÁPOLIS</t>
  </si>
  <si>
    <t>LA NOTICIA ARTIGUENSE</t>
  </si>
  <si>
    <t>SACRAMENTO FM</t>
  </si>
  <si>
    <t>CARMELO CABLE VISIÓN</t>
  </si>
  <si>
    <t>REFLEJOS FM</t>
  </si>
  <si>
    <t>ECOS REGIONALES</t>
  </si>
  <si>
    <t>RADIO DEL OESTE</t>
  </si>
  <si>
    <t>SEMANARIO HECHOS</t>
  </si>
  <si>
    <t>PERIODICO HELVECIA</t>
  </si>
  <si>
    <t>ESTEÑA 103.1</t>
  </si>
  <si>
    <t>INFOECOS</t>
  </si>
  <si>
    <t>DIFUSORA ROCHENSE</t>
  </si>
  <si>
    <t>BRAVA FM</t>
  </si>
  <si>
    <t>EL HERALDO</t>
  </si>
  <si>
    <t>FM GENTE</t>
  </si>
  <si>
    <t>TEVE+</t>
  </si>
  <si>
    <t>EMISORA PRINCIPAL 107.9FM</t>
  </si>
  <si>
    <t>SEMANARIO EL PUEBLO</t>
  </si>
  <si>
    <t>PRIMERA PÁGINA</t>
  </si>
  <si>
    <t>CANAL 11</t>
  </si>
  <si>
    <t>PERFIL FM</t>
  </si>
  <si>
    <t>AZUL PUNTA DEL ESTE 93 5</t>
  </si>
  <si>
    <t>SEMANARIO EL NUEVO BATOVI</t>
  </si>
  <si>
    <t>AM 1430 RADIO DURAZNO</t>
  </si>
  <si>
    <t>DURAZNO TV CANAL 7</t>
  </si>
  <si>
    <t>MILENIUM FM PUNTA DEL ESTE</t>
  </si>
  <si>
    <t>FM LIBERTADOR 92.3</t>
  </si>
  <si>
    <t>CABLE MAS 33</t>
  </si>
  <si>
    <t>CABLE VISIÓN BELLA UNIÓN</t>
  </si>
  <si>
    <t>RADIO UNIVERSO</t>
  </si>
  <si>
    <t>DIARIO EL ESTE</t>
  </si>
  <si>
    <t>CADENA DEL MAR</t>
  </si>
  <si>
    <t>RADIO BELLA UNIÓN</t>
  </si>
  <si>
    <t>RADIO CONTINENTAL</t>
  </si>
  <si>
    <t>PRIMERA HORA</t>
  </si>
  <si>
    <t>EMISORA SANTA ISABEL</t>
  </si>
  <si>
    <t>RADIO SAN CARLOS</t>
  </si>
  <si>
    <t>LA IDEAL</t>
  </si>
  <si>
    <t>20 ONCE</t>
  </si>
  <si>
    <t>SEMANARIO LA TRIBUNA</t>
  </si>
  <si>
    <t>CW31 RADIO SALTO</t>
  </si>
  <si>
    <t>FM RIO</t>
  </si>
  <si>
    <t>DEL MOLINO FM</t>
  </si>
  <si>
    <t>RADIO UNO FM</t>
  </si>
  <si>
    <t>PERIÓDICO CENTENARIO</t>
  </si>
  <si>
    <t>PRIMAVERA FM</t>
  </si>
  <si>
    <t>TV CABLE SAN JOSÉ</t>
  </si>
  <si>
    <t>DIARIO CAMBIO</t>
  </si>
  <si>
    <t>EL TELÉGRAFO</t>
  </si>
  <si>
    <t>CANAL 13 CERRO VERDÚN</t>
  </si>
  <si>
    <t>Frecuencia</t>
  </si>
  <si>
    <t>Semanario</t>
  </si>
  <si>
    <t>Diario</t>
  </si>
  <si>
    <t>Trisemanario</t>
  </si>
  <si>
    <t>Bisemanario</t>
  </si>
  <si>
    <t>Mensuario</t>
  </si>
  <si>
    <t>Quincenal</t>
  </si>
  <si>
    <t>SCAGNI GANDINI JORGE EDUARDO</t>
  </si>
  <si>
    <t>VISION CIUDADANA</t>
  </si>
  <si>
    <t>periodicovisionciudadana@gmail.com</t>
  </si>
  <si>
    <t>MIGUELETE</t>
  </si>
  <si>
    <t>IMPRENTA ACUARIO - SEMANARIO MINUANO</t>
  </si>
  <si>
    <t>CABLE VISION SALTO - Canal 5</t>
  </si>
  <si>
    <t>CABLE VISION SALTO - Canal 5 PLUS</t>
  </si>
  <si>
    <t>Tres veces por semana</t>
  </si>
  <si>
    <t>RADIO FELICIDAD</t>
  </si>
  <si>
    <t>CETROS SRL</t>
  </si>
  <si>
    <t>Inolvidable FM</t>
  </si>
  <si>
    <t>LAS PIEDRAS</t>
  </si>
  <si>
    <t>SOMILUX S A</t>
  </si>
  <si>
    <t>Radio Activa FM</t>
  </si>
  <si>
    <t>VCR VIDEO CABLE RIVERA S.A.</t>
  </si>
  <si>
    <t>Video Cable Rivera</t>
  </si>
  <si>
    <t>LLAMADA DE MEDIANOCHE BROADCASTING SRL</t>
  </si>
  <si>
    <t>Radio El Libertador</t>
  </si>
  <si>
    <t>VERGARA</t>
  </si>
  <si>
    <t>LASCANO TV CABLE S A</t>
  </si>
  <si>
    <t>Lascano TV Cable</t>
  </si>
  <si>
    <t>LASCANO</t>
  </si>
  <si>
    <t>CHAVES SANCHEZ MARIA CELIA</t>
  </si>
  <si>
    <t>Semanario El Pueblo</t>
  </si>
  <si>
    <t>VINCI LOPEZ LEONARDO JOSE</t>
  </si>
  <si>
    <t>Emisora del Exodo FM</t>
  </si>
  <si>
    <t>GELPI PUCURULL CARMEN OLGA Y GELPI PUCURULL CARLOS LEONARDO</t>
  </si>
  <si>
    <t>Canal 10 Bella Unión</t>
  </si>
  <si>
    <t>FAGUNDEZ ALZA MARIANO</t>
  </si>
  <si>
    <t>Nuevo Berlin Cable Canal</t>
  </si>
  <si>
    <t>NUEVO BERLIN</t>
  </si>
  <si>
    <t>HERNANDEZ PEREZ GONZALO ARIEL</t>
  </si>
  <si>
    <t>Mundo Cable Visión</t>
  </si>
  <si>
    <t>MARISCALA</t>
  </si>
  <si>
    <t>ACTIVA 2014 PARA LA FM ACTIVA 101.1</t>
  </si>
  <si>
    <t>Radio Activa Florida</t>
  </si>
  <si>
    <t>DURAZNO TV CABLE SOCIEDAD ANONIMA</t>
  </si>
  <si>
    <t>Cable Vision Durazno</t>
  </si>
  <si>
    <t>VIERA MARTINEZ EVERILDO NELSON</t>
  </si>
  <si>
    <t>Radio Reconquista</t>
  </si>
  <si>
    <t>Vichadero Video Cable</t>
  </si>
  <si>
    <t>F M CENTRO S.R.L.</t>
  </si>
  <si>
    <t>Fm Centro</t>
  </si>
  <si>
    <t>CALASOL SOCIEDAD ANONIMA</t>
  </si>
  <si>
    <t>Radio Cinco</t>
  </si>
  <si>
    <t>ALVAREZ ALVAREZ MARISA SONIA</t>
  </si>
  <si>
    <t>COOPERATIVA DE TRABAJO DE LA IMAGEN</t>
  </si>
  <si>
    <t>NOVA</t>
  </si>
  <si>
    <t>GOYA CHULEPIN PABLO GUILLERMO</t>
  </si>
  <si>
    <t>100.5FM Sentí la Radio</t>
  </si>
  <si>
    <t>INSTITUTO DE ESTUDIOS DE RIO NEGRO</t>
  </si>
  <si>
    <t>ALTERNATIVA YOUNG FM 90.3</t>
  </si>
  <si>
    <t>CASINO F.M. LTDA.</t>
  </si>
  <si>
    <t>FM CASINO</t>
  </si>
  <si>
    <t>SILVERTAN S.A.</t>
  </si>
  <si>
    <t>VIDEO CABLE FLORIDA</t>
  </si>
  <si>
    <t>Asociación Civil</t>
  </si>
  <si>
    <t>Comunicación entre todos</t>
  </si>
  <si>
    <t>TV FLORIDA S.R.L.</t>
  </si>
  <si>
    <t>FM Florida 89.3</t>
  </si>
  <si>
    <t>070194720013</t>
  </si>
  <si>
    <t>030232310019</t>
  </si>
  <si>
    <t>060081410011</t>
  </si>
  <si>
    <t>050097600012</t>
  </si>
  <si>
    <t>070274650011</t>
  </si>
  <si>
    <t>030097700012</t>
  </si>
  <si>
    <t>090271360017</t>
  </si>
  <si>
    <t>050172130014</t>
  </si>
  <si>
    <t>CABLE VISION SORIANO S.A.</t>
  </si>
  <si>
    <t>ANGEL UBERFIL PRESA CORRALES</t>
  </si>
  <si>
    <t>RIO SRL</t>
  </si>
  <si>
    <t>PAREJA</t>
  </si>
  <si>
    <t>097122109</t>
  </si>
  <si>
    <t>roberto@inolvidablefm.com.uy</t>
  </si>
  <si>
    <t>TAUROZZI</t>
  </si>
  <si>
    <t>099824202</t>
  </si>
  <si>
    <t>carlos@vcr.com.uy</t>
  </si>
  <si>
    <t>JAN</t>
  </si>
  <si>
    <t>EISSES</t>
  </si>
  <si>
    <t>098645145</t>
  </si>
  <si>
    <t>juan.eisses@gmail.com</t>
  </si>
  <si>
    <t>MARTÍN</t>
  </si>
  <si>
    <t>OIS</t>
  </si>
  <si>
    <t>099852252</t>
  </si>
  <si>
    <t>mois@adinet.com.uy</t>
  </si>
  <si>
    <t>CHAVES</t>
  </si>
  <si>
    <t>099181364</t>
  </si>
  <si>
    <t>celuchaves@gmail.com</t>
  </si>
  <si>
    <t>VINCI</t>
  </si>
  <si>
    <t>096189735</t>
  </si>
  <si>
    <t>joselopez99@vera.com.uy</t>
  </si>
  <si>
    <t>gelpicarmen@gmail.com</t>
  </si>
  <si>
    <t>MARIANO</t>
  </si>
  <si>
    <t>FAGÚNDEZ</t>
  </si>
  <si>
    <t>099693737</t>
  </si>
  <si>
    <t>marianofagundezalza@gmail.com</t>
  </si>
  <si>
    <t>HERNÁNDEZ</t>
  </si>
  <si>
    <t>44492046</t>
  </si>
  <si>
    <t>mundocablevisionm@gmail.com</t>
  </si>
  <si>
    <t>YAMANDÚ</t>
  </si>
  <si>
    <t>099353131</t>
  </si>
  <si>
    <t>yamandubermudez@gmail.com</t>
  </si>
  <si>
    <t>MAURICIO</t>
  </si>
  <si>
    <t>SALABERRY</t>
  </si>
  <si>
    <t>099233250</t>
  </si>
  <si>
    <t>cabledur@gmail.com</t>
  </si>
  <si>
    <t>MARIA LAURA</t>
  </si>
  <si>
    <t>VIERA</t>
  </si>
  <si>
    <t>099679777</t>
  </si>
  <si>
    <t>maria.laura.viera@gmail.com</t>
  </si>
  <si>
    <t>097730429</t>
  </si>
  <si>
    <t>fm1027@gmail.com</t>
  </si>
  <si>
    <t>ALESSANDRO</t>
  </si>
  <si>
    <t>MAZZULO</t>
  </si>
  <si>
    <t>099386121</t>
  </si>
  <si>
    <t>alemazzulo@gmail.com</t>
  </si>
  <si>
    <t>EDUARDO</t>
  </si>
  <si>
    <t>099249588</t>
  </si>
  <si>
    <t>alexandra@netkla.com</t>
  </si>
  <si>
    <t>GEROSA</t>
  </si>
  <si>
    <t>099791963</t>
  </si>
  <si>
    <t>gerardoalemanviera@gmail.com</t>
  </si>
  <si>
    <t>GOYA</t>
  </si>
  <si>
    <t>098994783</t>
  </si>
  <si>
    <t>guillermogoya@hotmail.com</t>
  </si>
  <si>
    <t>ELBIO</t>
  </si>
  <si>
    <t>PAGANO</t>
  </si>
  <si>
    <t>099169885</t>
  </si>
  <si>
    <t>tpagano@adinet.com.uy</t>
  </si>
  <si>
    <t>ALCOBA</t>
  </si>
  <si>
    <t>099724003</t>
  </si>
  <si>
    <t>casinofm@adinet.com.uy</t>
  </si>
  <si>
    <t>BRESCIA</t>
  </si>
  <si>
    <t>cx222libertador@gmail.com</t>
  </si>
  <si>
    <t>CIUDAD DEL PLATA</t>
  </si>
  <si>
    <t>MACHADO</t>
  </si>
  <si>
    <t>099795353</t>
  </si>
  <si>
    <t>rutafm@vera.com.uy</t>
  </si>
  <si>
    <t>PEDRO</t>
  </si>
  <si>
    <t>ALVAREZ</t>
  </si>
  <si>
    <t>099352523</t>
  </si>
  <si>
    <t>canal@tvflorida.com.uy</t>
  </si>
  <si>
    <t>MATÍAS</t>
  </si>
  <si>
    <t>TRULLÉN</t>
  </si>
  <si>
    <t>099233552</t>
  </si>
  <si>
    <t>drasilviarodriguezefferino@hotmail.com</t>
  </si>
  <si>
    <t xml:space="preserve"> POR DEPARTAMENTO</t>
  </si>
  <si>
    <t>POR TIPO DE MEDIO</t>
  </si>
  <si>
    <t>TOTAL</t>
  </si>
  <si>
    <t>Clasificación Decreto 392/022</t>
  </si>
  <si>
    <t>EN COMPETENCIA</t>
  </si>
  <si>
    <t>NO EN COMPETENCIA</t>
  </si>
  <si>
    <t>Clasificación Registro MIEM</t>
  </si>
  <si>
    <t>PERIODICIDAD DE LA PUBLICACION ESCRITA</t>
  </si>
  <si>
    <t>IPPE</t>
  </si>
  <si>
    <t>Prensa escrita formato papel</t>
  </si>
  <si>
    <t>Bisemanario (dos veces por semana)</t>
  </si>
  <si>
    <t>Radios AM y FM comerciales</t>
  </si>
  <si>
    <t>Lunes a Viernes</t>
  </si>
  <si>
    <t>Cinco días por semana</t>
  </si>
  <si>
    <t>Diario (lunes a domingo)</t>
  </si>
  <si>
    <t>Radios comunitarias</t>
  </si>
  <si>
    <t>TV abierta y señal propia de TV para abonados</t>
  </si>
  <si>
    <t>Quincenal (cada dos semanas)</t>
  </si>
  <si>
    <t>Lunes a Sábado</t>
  </si>
  <si>
    <t>Seis días por semana</t>
  </si>
  <si>
    <t>Semanario (una vez por semana)</t>
  </si>
  <si>
    <t>Trisemanario (tres veces por semana)</t>
  </si>
  <si>
    <t>% por TIPO DE MEDIO</t>
  </si>
  <si>
    <t>PRENSA ESCRITA</t>
  </si>
  <si>
    <t>COMPETENCIA</t>
  </si>
  <si>
    <t>NO COMPETENCIA</t>
  </si>
  <si>
    <t>Registro MIEM</t>
  </si>
  <si>
    <t>Frecuencia PE</t>
  </si>
  <si>
    <t>% PE</t>
  </si>
  <si>
    <t>% de PO por tipo medio</t>
  </si>
  <si>
    <t>mínimo</t>
  </si>
  <si>
    <t>máximo</t>
  </si>
  <si>
    <t>ORGANISMO:</t>
  </si>
  <si>
    <t>SI</t>
  </si>
  <si>
    <t>NO</t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</si>
  <si>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Inciso</t>
    </r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</si>
  <si>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UE</t>
    </r>
  </si>
  <si>
    <t>MONTO TOTAL DE PUBLICIDAD ANUAL (en pesos):</t>
  </si>
  <si>
    <t>TOTALES</t>
  </si>
  <si>
    <t>subtotal</t>
  </si>
  <si>
    <t>Departamentos</t>
  </si>
  <si>
    <t>INCUMPLIMIENTO POR MEDIO</t>
  </si>
  <si>
    <t>INCUMPLIMIENTO TOTAL</t>
  </si>
  <si>
    <t>MULTA</t>
  </si>
  <si>
    <t>#</t>
  </si>
  <si>
    <t>PORCENTAJE MULTA SOBRE MONTO DE PUBLICIDAD</t>
  </si>
  <si>
    <t>AUXILIAR INCUMPLIMIENTO DEPARTAMENTO</t>
  </si>
  <si>
    <t>SALDO PARA DEPARTAMENTO</t>
  </si>
  <si>
    <t>FACTURACIÓN MÍNIMA ANUAL</t>
  </si>
  <si>
    <t>Publicidad del Organismo</t>
  </si>
  <si>
    <t>MONTO TOTAL EJECUTADO DE PUBLICIDAD ANUAL (en pesos):</t>
  </si>
  <si>
    <t>,</t>
  </si>
  <si>
    <t>TALA</t>
  </si>
  <si>
    <t>SANTA LUCÍA</t>
  </si>
  <si>
    <t>LAS VEGAS</t>
  </si>
  <si>
    <t xml:space="preserve">SANTA LUCIA </t>
  </si>
  <si>
    <t>EL DORADO</t>
  </si>
  <si>
    <t xml:space="preserve">NUEVA HELVECIA </t>
  </si>
  <si>
    <t>NUEVA PALMIRA</t>
  </si>
  <si>
    <t>ROSARIO</t>
  </si>
  <si>
    <t>NUEVA HELVECIA</t>
  </si>
  <si>
    <t xml:space="preserve">LA PALOMA </t>
  </si>
  <si>
    <t>TRINIDAD E ISMAEL CORTINAS</t>
  </si>
  <si>
    <t>FRAY MARCOS</t>
  </si>
  <si>
    <t>SAN CARLOS</t>
  </si>
  <si>
    <t>PIRIAPOLIS</t>
  </si>
  <si>
    <t>PAN DE AZUCAR</t>
  </si>
  <si>
    <t>GUICHÓN</t>
  </si>
  <si>
    <t>MINAS DE CORRALES</t>
  </si>
  <si>
    <t>CERRO PELADO</t>
  </si>
  <si>
    <t>CASTILLOS</t>
  </si>
  <si>
    <t>LA CORONILLA</t>
  </si>
  <si>
    <t>CHUY</t>
  </si>
  <si>
    <t>ECILDA PAULLIER</t>
  </si>
  <si>
    <t>JOSE ENRIQUE RODO</t>
  </si>
  <si>
    <t xml:space="preserve">TREINTA Y TRES </t>
  </si>
  <si>
    <t>SANTA CLARA DE OLIMAR</t>
  </si>
  <si>
    <t>CERRO CHATO</t>
  </si>
  <si>
    <t>SAN JOSE DE MAYO Y RAIGON</t>
  </si>
  <si>
    <t>NICO PEREZ</t>
  </si>
  <si>
    <t>SAN RAMON</t>
  </si>
  <si>
    <t>LA PRESENTE PLANILLA TIENE CARÁCTER DE DECLARACIÓN JURADA</t>
  </si>
  <si>
    <t>FECHA:</t>
  </si>
  <si>
    <t>MEDIOS REGISTRADOS EN MIEM 2024</t>
  </si>
  <si>
    <t>NOTAS</t>
  </si>
  <si>
    <t>X</t>
  </si>
  <si>
    <t>MONTO TOTAL FACTURADO POR CADA MEDIO</t>
  </si>
  <si>
    <r>
      <t xml:space="preserve">INCUMPLIMIENTO PORCENTAJE MÍNIMO </t>
    </r>
    <r>
      <rPr>
        <b/>
        <u/>
        <sz val="14"/>
        <color theme="0"/>
        <rFont val="Calibri"/>
        <family val="2"/>
        <scheme val="minor"/>
      </rPr>
      <t>POR MEDIO</t>
    </r>
  </si>
  <si>
    <r>
      <t xml:space="preserve">INCUMPLIMIENTO PORCENTAJE MÍNIMO </t>
    </r>
    <r>
      <rPr>
        <b/>
        <u/>
        <sz val="14"/>
        <color theme="0"/>
        <rFont val="Calibri"/>
        <family val="2"/>
        <scheme val="minor"/>
      </rPr>
      <t>POR DEPARTAMENTO</t>
    </r>
  </si>
  <si>
    <t>NOTAS EXPLICATIVAS SOBRE LA EJECUCIÓN DE PUBLICIDAD OFICIAL A LOS MEDIOS REGISTRADOS</t>
  </si>
  <si>
    <t>NOTA</t>
  </si>
  <si>
    <t>OBSERVACIONES</t>
  </si>
  <si>
    <t>RUBRO</t>
  </si>
  <si>
    <t>CONCEPTO EJECUTADO</t>
  </si>
  <si>
    <t>MONTO TOTAL ($)</t>
  </si>
  <si>
    <t>OBJETO GASTO</t>
  </si>
  <si>
    <r>
      <rPr>
        <b/>
        <sz val="10.5"/>
        <color indexed="8"/>
        <rFont val="Arial"/>
        <family val="2"/>
      </rPr>
      <t xml:space="preserve">    Ley 19.924 de 18/12/2020. Articulo 774 incisos 6to. y 7mo.</t>
    </r>
    <r>
      <rPr>
        <sz val="10.5"/>
        <color indexed="8"/>
        <rFont val="Arial"/>
        <family val="2"/>
      </rPr>
      <t xml:space="preserve">
  Todos los organismos obligados deberán publicar un informe detallado sobre el cumplimiento de los referidos porcentajes. </t>
    </r>
    <r>
      <rPr>
        <b/>
        <sz val="10.5"/>
        <rFont val="Arial"/>
        <family val="2"/>
      </rPr>
      <t>En caso de incumplimiento, el organismo deberá abonar una multa del triple del importe de la publicidad que contrató en contravención de lo dispuesto por el presente artículo.</t>
    </r>
    <r>
      <rPr>
        <sz val="10.5"/>
        <rFont val="Arial"/>
        <family val="2"/>
      </rPr>
      <t xml:space="preserve">
   La URSEC controlará el cumplimiento de lo dispuesto y el producido de las multas se destinará en un 30% (treinta por ciento) a inversiones de la URSEC y un 70% (setenta por ciento) a la UTEC con régimen de libre disponibilidad. </t>
    </r>
  </si>
  <si>
    <t xml:space="preserve">TOTAL EJECUTADO    </t>
  </si>
  <si>
    <t>UNIDAD EJECUTORA</t>
  </si>
  <si>
    <t>EJECUCIÓN DE PUBLICIDAD OFICIAL TOTAL - AÑO 2024</t>
  </si>
  <si>
    <t>PLANILLA DE CONTROL DE PUBLICIDAD OFICIAL 2024 - (Ley N° 19.924 Art. 774, Decretos 392/022 y 393/022)</t>
  </si>
  <si>
    <t xml:space="preserve">           ________________________</t>
  </si>
  <si>
    <r>
      <rPr>
        <sz val="16"/>
        <color indexed="8"/>
        <rFont val="Calibri"/>
        <family val="2"/>
        <scheme val="minor"/>
      </rPr>
      <t>FIRMA POR EL ORGANISMO:</t>
    </r>
    <r>
      <rPr>
        <sz val="11"/>
        <color indexed="8"/>
        <rFont val="Calibri"/>
        <family val="2"/>
        <scheme val="minor"/>
      </rPr>
      <t xml:space="preserve">                  ___________________________</t>
    </r>
  </si>
  <si>
    <t xml:space="preserve">           </t>
  </si>
  <si>
    <t xml:space="preserve">                            FIRMA POR EL ORGANISMO:   ___________________________      FECHA:   ______________</t>
  </si>
  <si>
    <t xml:space="preserve">                                                                                                     </t>
  </si>
  <si>
    <t xml:space="preserve">                   FIRMA POR EL ORGANISMO:    ______________________         FECHA:  ______________ </t>
  </si>
  <si>
    <t xml:space="preserve">            Sello y firma del/la Escribano/a</t>
  </si>
  <si>
    <t>1-1-PL/Senadores</t>
  </si>
  <si>
    <t>1-2-PL/Representantes</t>
  </si>
  <si>
    <t>1-3-PL/Com.Adm.</t>
  </si>
  <si>
    <t>2-Presid</t>
  </si>
  <si>
    <t>2-1-Presid/Presidencia</t>
  </si>
  <si>
    <t>2-3-Presid/Casa Militar</t>
  </si>
  <si>
    <t>2-4-Presid/OPP</t>
  </si>
  <si>
    <t>2-7-Presid/INE</t>
  </si>
  <si>
    <t>2-8-Presid/ONSC</t>
  </si>
  <si>
    <t>2-10-Presid/AGESIC</t>
  </si>
  <si>
    <t>2-11-Presid/SND</t>
  </si>
  <si>
    <t>3-M.D.N.</t>
  </si>
  <si>
    <t>3-1-M.D.N./Secretaría MDN</t>
  </si>
  <si>
    <t>3-3-M.D.N./ESMADE</t>
  </si>
  <si>
    <t>3-4-M.D.N./Ejército</t>
  </si>
  <si>
    <t>3-18-M.D.N./Armada</t>
  </si>
  <si>
    <t>3-23-M.D.N./Fuerza Aérea</t>
  </si>
  <si>
    <t>3-33-M.D.N./Sanidad FFAA</t>
  </si>
  <si>
    <t>3-34-M.D.N./Dir. Gral. Servicios</t>
  </si>
  <si>
    <t>3-35-M.D.N./SRPFFAA</t>
  </si>
  <si>
    <t>3-39-M.D.N./Meteorología</t>
  </si>
  <si>
    <t>3-41-M.D.N./DINACIA</t>
  </si>
  <si>
    <t>4-1-M.I./Secretaría MI</t>
  </si>
  <si>
    <t>4-2-M.I./Migración</t>
  </si>
  <si>
    <t>4-4-M.I./Jef. Montevideo</t>
  </si>
  <si>
    <t>4-5-M.I./Jef. Artigas</t>
  </si>
  <si>
    <t>4-6-M.I./Jef. Canelones</t>
  </si>
  <si>
    <t>4-7-M.I./Jef. Cerro Largo</t>
  </si>
  <si>
    <t>4-8-M.I./Jef. Colonia</t>
  </si>
  <si>
    <t>4-9-M.I./Jef. Durazno</t>
  </si>
  <si>
    <t>4-10-M.I./Jef. Flores</t>
  </si>
  <si>
    <t>4-11-M.I./Jef. Florida</t>
  </si>
  <si>
    <t>4-12-M.I./Jef. Lavalleja</t>
  </si>
  <si>
    <t>4-13-M.I./Jef. Maldonado</t>
  </si>
  <si>
    <t>4-14-M.I./Jef. Paysandú</t>
  </si>
  <si>
    <t>4-15-M.I./Jef. Río Negro</t>
  </si>
  <si>
    <t>4-16-M.I./Jef. Rivera</t>
  </si>
  <si>
    <t>4-17-M.I./Jef. Rocha</t>
  </si>
  <si>
    <t>4-18-M.I./Jef. Salto</t>
  </si>
  <si>
    <t>4-19-M.I./Jef. San José</t>
  </si>
  <si>
    <t>4-20-M.I./Jef. Soriano</t>
  </si>
  <si>
    <t>4-21-M.I./Jef. Tacuarembó</t>
  </si>
  <si>
    <t>4-22-M.I./Jef. Treinta y Tres</t>
  </si>
  <si>
    <t>4-23-M.I./Policía Caminera</t>
  </si>
  <si>
    <t>4-24-M.I./Bomberos</t>
  </si>
  <si>
    <t>4-25-M.I./Asistencia Social Policial</t>
  </si>
  <si>
    <t>4-26-M.I./Cárceles</t>
  </si>
  <si>
    <t>4-27-M.I./Información e Inteligencia</t>
  </si>
  <si>
    <t>4-28-M.I./Policía Técnica</t>
  </si>
  <si>
    <t>4-29-M.I./Escuela de Policía</t>
  </si>
  <si>
    <t>4-30-M.I./Hosp. Policial</t>
  </si>
  <si>
    <t>4-31-M.I./DNIC</t>
  </si>
  <si>
    <t>4-32-M.I./Dir. Nac. Prevención Delito</t>
  </si>
  <si>
    <t>4-33-M.I./Guardia Republicana</t>
  </si>
  <si>
    <t>4-35-M.I./Dirección Nacional de la Seguridad Rural</t>
  </si>
  <si>
    <t>5-M.E.F.</t>
  </si>
  <si>
    <t>5-1-M.E.F./Secretaría MEF</t>
  </si>
  <si>
    <t>5-2-M.E.F./CGN</t>
  </si>
  <si>
    <t>5-3-M.E.F./AIN</t>
  </si>
  <si>
    <t>5-4-M.E.F./TGN</t>
  </si>
  <si>
    <t>5-5-M.E.F./DGI</t>
  </si>
  <si>
    <t>5-7-M.E.F./DNA</t>
  </si>
  <si>
    <t>5-8-M.E.F./Lotería</t>
  </si>
  <si>
    <t>5-9-M.E.F./Catastro</t>
  </si>
  <si>
    <t>5-13-M.E.F./Casinos</t>
  </si>
  <si>
    <t>5-14-M.E.F./Comercio</t>
  </si>
  <si>
    <t>6-M.RR.EE.</t>
  </si>
  <si>
    <t>6-1-M.RR.E/MRREE</t>
  </si>
  <si>
    <t>7-M.G.A.P.</t>
  </si>
  <si>
    <t>7-1-M.G.A./Secretaría MGAP</t>
  </si>
  <si>
    <t>7-2-M.G.A./Rec. Acuáticos</t>
  </si>
  <si>
    <t>7-3-M.G.A./Rec. Naturales Renovables</t>
  </si>
  <si>
    <t>7-4-M.G.A./Ss. Agrícolas</t>
  </si>
  <si>
    <t>7-5-M.G.A./Ss. Ganaderos</t>
  </si>
  <si>
    <t>7-6-M.G.A./Granja</t>
  </si>
  <si>
    <t>7-7-M.G.A./DGDR</t>
  </si>
  <si>
    <t>7-8-M.G.A./Forestal</t>
  </si>
  <si>
    <t>7-9-M.G.A./DGCIA</t>
  </si>
  <si>
    <t>8-M.I.E.M.</t>
  </si>
  <si>
    <t>8-1-M.I.E./Secretaría MIEM</t>
  </si>
  <si>
    <t>8-2-M.I.E./Industrias</t>
  </si>
  <si>
    <t>8-4-M.I.E./Propiedad Industrial</t>
  </si>
  <si>
    <t>8-7-M.I.E./Minería y Geología</t>
  </si>
  <si>
    <t>8-8-M.I.E./Energía</t>
  </si>
  <si>
    <t>8-9-M.I.E./DINAPYME</t>
  </si>
  <si>
    <t>8-10-M.I.E./Telecomunicaciones</t>
  </si>
  <si>
    <t>8-11-M.I.E./ARNR</t>
  </si>
  <si>
    <t>9-1-M.T./Secretaría - MT</t>
  </si>
  <si>
    <t>9-3-M.T./Dir. Nac. Turismo</t>
  </si>
  <si>
    <t>10-M.T.O.P.</t>
  </si>
  <si>
    <t>10-1-M.T.O./Secretaría - MTOP</t>
  </si>
  <si>
    <t>10-2-M.T.O./Registro Nac. Empresas</t>
  </si>
  <si>
    <t>10-3-M.T.O./Vialidad</t>
  </si>
  <si>
    <t>10-4-M.T.O./Hidrografía</t>
  </si>
  <si>
    <t>10-5-M.T.O./Arquitectura</t>
  </si>
  <si>
    <t>10-6-M.T.O./Topografía</t>
  </si>
  <si>
    <t>10-7-M.T.O./Transporte</t>
  </si>
  <si>
    <t>11-M.E.C.</t>
  </si>
  <si>
    <t>11-1-M.E.C./Secretaría – MEC</t>
  </si>
  <si>
    <t>11-2-M.E.C./Dir. Educación</t>
  </si>
  <si>
    <t>11-3-M.E.C./Cultura</t>
  </si>
  <si>
    <t>11-4-M.E.C./Museo Histórico</t>
  </si>
  <si>
    <t>11-5-M.E.C./Dir. Centros MEC</t>
  </si>
  <si>
    <t>11-6-M.E.C./Museo Hist. Nac. y Antropología</t>
  </si>
  <si>
    <t>11-7-M.E.C./AGN</t>
  </si>
  <si>
    <t>11-8-M.E.C./Comisión Patrimonio</t>
  </si>
  <si>
    <t>11-10-M.E.C./Museo Artes Visuales</t>
  </si>
  <si>
    <t>11-11-M.E.C./Inst. Clemente Estable</t>
  </si>
  <si>
    <t>11-12-M.E.C./D2C2 (cambia de nombre 2015)</t>
  </si>
  <si>
    <t>11-15-M.E.C./Biblioteca Nacional</t>
  </si>
  <si>
    <t>11-16-M.E.C./SODRE</t>
  </si>
  <si>
    <t>11-17-M.E.C./Fiscalía de Gobierno</t>
  </si>
  <si>
    <t>11-18-M.E.C./DGR</t>
  </si>
  <si>
    <t>11-20-M.E.C./Procuraduría de Edo.</t>
  </si>
  <si>
    <t>11-21-M.E.C./Registro Civil</t>
  </si>
  <si>
    <t>11-22-M.E.C./JUTEP</t>
  </si>
  <si>
    <t>11-24-M.E.C./TNU</t>
  </si>
  <si>
    <t>12-M.S.P.</t>
  </si>
  <si>
    <t>12-1-M.S.P./Secretaría - MSP</t>
  </si>
  <si>
    <t>12-102-M.S.P./Junta de Salud</t>
  </si>
  <si>
    <t>12-103-M.S.P./Dir. Gral. Salud</t>
  </si>
  <si>
    <t>12-104-M.S.P./INDT</t>
  </si>
  <si>
    <t>12-105-M.S.P./SNIS</t>
  </si>
  <si>
    <t>12-106-M.S.P./Dir. Gral. de Coordinación</t>
  </si>
  <si>
    <t>12-108-M.S.P./Dirección General de Fiscalización</t>
  </si>
  <si>
    <t>13-M.T.S.S.</t>
  </si>
  <si>
    <t>13-1-M.T.S./Secretaría - MTSS</t>
  </si>
  <si>
    <t>13-2-M.T.S./Dir. Trabajo</t>
  </si>
  <si>
    <t>13-3-M.T.S./Dir. Empleo</t>
  </si>
  <si>
    <t>13-4-M.T.S./Dir. Coordinación Interior</t>
  </si>
  <si>
    <t>13-5-M.T.S./Dir. Seg. Social</t>
  </si>
  <si>
    <t>13-6-M.T.S./INDA</t>
  </si>
  <si>
    <t>13-7-M.T.S./IGTSS</t>
  </si>
  <si>
    <t>14-MVOT</t>
  </si>
  <si>
    <t>14-2-MVOT/Vivienda</t>
  </si>
  <si>
    <t>14-3-MVOT/Ord. Territorial</t>
  </si>
  <si>
    <t>14-4-MVOT/Medio Ambiente</t>
  </si>
  <si>
    <t>14-5-MVOT/Aguas y Saneamiento</t>
  </si>
  <si>
    <t>15-M.D.S.</t>
  </si>
  <si>
    <t>15-1-M.D.S./Secretaría MidES</t>
  </si>
  <si>
    <t>15-2-M.D.S./Dir. de Desarrollo Social</t>
  </si>
  <si>
    <t>15-3-M.D.S./INDA</t>
  </si>
  <si>
    <t>16-Pod.Jud.</t>
  </si>
  <si>
    <t>17-Trib.Ctas.</t>
  </si>
  <si>
    <t>18-Corte Elec.</t>
  </si>
  <si>
    <t>18-1-Corte /Corte Electoral</t>
  </si>
  <si>
    <t>19-T.C.A.</t>
  </si>
  <si>
    <t>19-1-T.C.A./TCA</t>
  </si>
  <si>
    <t>25-A.N.E.P.</t>
  </si>
  <si>
    <t>25-1-A.N.E./CODICEN</t>
  </si>
  <si>
    <t>25-2-A.N.E./Primaria</t>
  </si>
  <si>
    <t>25-3-A.N.E./Secundaria</t>
  </si>
  <si>
    <t>25-4-A.N.E./UTU</t>
  </si>
  <si>
    <t>25-5-A.N.E./CFE</t>
  </si>
  <si>
    <t>26-UDELAR</t>
  </si>
  <si>
    <t>26-1-UDELAR/Of. Centrales</t>
  </si>
  <si>
    <t>26-2-UDELAR/Agronomía</t>
  </si>
  <si>
    <t>26-3-UDELAR/Arquitectura</t>
  </si>
  <si>
    <t>26-4-UDELAR/FCEA</t>
  </si>
  <si>
    <t>26-5-UDELAR/Derecho</t>
  </si>
  <si>
    <t>26-6-UDELAR/Ingeniería</t>
  </si>
  <si>
    <t>26-7-UDELAR/Medicina</t>
  </si>
  <si>
    <t>26-8-UDELAR/Higiene</t>
  </si>
  <si>
    <t>26-9-UDELAR/Odontología</t>
  </si>
  <si>
    <t>26-10-UDELAR/Química</t>
  </si>
  <si>
    <t>26-11-UDELAR/Veterinaria</t>
  </si>
  <si>
    <t>26-12-UDELAR/Humanidades</t>
  </si>
  <si>
    <t>26-13-UDELAR/Regional Norte</t>
  </si>
  <si>
    <t>26-14-UDELAR/UNI-Bid</t>
  </si>
  <si>
    <t>26-15-UDELAR/Hosp. Clínicas</t>
  </si>
  <si>
    <t>26-16-UDELAR/Bellas Artes</t>
  </si>
  <si>
    <t>26-17-UDELAR/Centro de Invest. Nucleares</t>
  </si>
  <si>
    <t>26-18-UDELAR/Escuela Univ. de Serv. Social</t>
  </si>
  <si>
    <t>26-19-UDELAR/Psicología</t>
  </si>
  <si>
    <t>26-20-UDELAR/Bibliotecología</t>
  </si>
  <si>
    <t>26-21-UDELAR/Conservatorio Música</t>
  </si>
  <si>
    <t>26-22-UDELAR/Enfermería</t>
  </si>
  <si>
    <t>26-23-UDELAR/Ciencias Sociales</t>
  </si>
  <si>
    <t>26-24-UDELAR/Ciencias</t>
  </si>
  <si>
    <t>26-25-UDELAR/Comunicación</t>
  </si>
  <si>
    <t>26-30-UDELAR/Regional Este</t>
  </si>
  <si>
    <t>26-31-UDELAR/Regional Litoral Norte</t>
  </si>
  <si>
    <t>26-50-UDELAR/Unidad Central</t>
  </si>
  <si>
    <t>27-I.N.A.U.</t>
  </si>
  <si>
    <t>27-1-I.N.A./INAU</t>
  </si>
  <si>
    <t>28-B.P.S.</t>
  </si>
  <si>
    <t>28-1-B.P.S./BPS</t>
  </si>
  <si>
    <t>29-A.S.S.E.</t>
  </si>
  <si>
    <t>29-2-A.S.S.E./RAP Metropolitana</t>
  </si>
  <si>
    <t>29-3-A.S.S.E./Unid. Cario-Respiratoria</t>
  </si>
  <si>
    <t>29-4-A.S.S.E./Hosp. Pereira Rossell</t>
  </si>
  <si>
    <t>29-5-A.S.S.E./Hosp. Maciel</t>
  </si>
  <si>
    <t>29-6-A.S.S.E./Hosp. Pasteur</t>
  </si>
  <si>
    <t>29-7-A.S.S.E./Hosp. Vilardebó</t>
  </si>
  <si>
    <t>29-8-A.S.S.E./Inst. Cáncer</t>
  </si>
  <si>
    <t>29-9-A.S.S.E./Ortopedia y Traumatología</t>
  </si>
  <si>
    <t>29-10-A.S.S.E./Reumatología</t>
  </si>
  <si>
    <t>29-12-A.S.S.E./Hosp. Saint Bois</t>
  </si>
  <si>
    <t>29-13-A.S.S.E./Colonia Etchepare</t>
  </si>
  <si>
    <t>29-15-A.S.S.E./Centro Dptal. Artigas</t>
  </si>
  <si>
    <t>29-16-A.S.S.E./Centro Dptal. Canelones</t>
  </si>
  <si>
    <t>29-17-A.S.S.E./Centro Dptal. Cerro Largo</t>
  </si>
  <si>
    <t>29-18-A.S.S.E./Centro Dptal. Colonia</t>
  </si>
  <si>
    <t>29-19-A.S.S.E./Centro Dptal. Durazno</t>
  </si>
  <si>
    <t>29-20-A.S.S.E./Centro Dptal. Flores</t>
  </si>
  <si>
    <t>29-21-A.S.S.E./Centro Dptal. Florida</t>
  </si>
  <si>
    <t>29-22-A.S.S.E./Centro Dptal. Lavalleja</t>
  </si>
  <si>
    <t>29-24-A.S.S.E./Centro Dptal. Paysandú</t>
  </si>
  <si>
    <t>29-25-A.S.S.E./Centro Dptal. Rivera</t>
  </si>
  <si>
    <t>29-26-A.S.S.E./Centro Dptal. Rio Negro</t>
  </si>
  <si>
    <t>29-27-A.S.S.E./Centro Dptal. Rocha</t>
  </si>
  <si>
    <t>29-28-A.S.S.E./Centro Dptal. Salto</t>
  </si>
  <si>
    <t>29-29-A.S.S.E./Centro Dptal. San José</t>
  </si>
  <si>
    <t>29-30-A.S.S.E./Centro Dptal. Soriano</t>
  </si>
  <si>
    <t>29-31-A.S.S.E./Centro Dptal. Tacuarembó</t>
  </si>
  <si>
    <t>29-32-A.S.S.E./Centro Dptal. Treinta y Tres</t>
  </si>
  <si>
    <t>29-34-A.S.S.E./Centro Aux. Bella Unión</t>
  </si>
  <si>
    <t>29-35-A.S.S.E./Centro Aux. Cardona</t>
  </si>
  <si>
    <t>29-36-A.S.S.E./Centro Aux. Carmelo</t>
  </si>
  <si>
    <t>29-37-A.S.S.E./Centro Aux. Castillos</t>
  </si>
  <si>
    <t>29-39-A.S.S.E./Centro Aux. Dolores</t>
  </si>
  <si>
    <t>29-40-A.S.S.E./Centro Aux. Young</t>
  </si>
  <si>
    <t>29-41-A.S.S.E./RAP Paysandú</t>
  </si>
  <si>
    <t>29-42-A.S.S.E./RAP Lavalleja</t>
  </si>
  <si>
    <t>29-43-A.S.S.E./Centro Aux. Juan Lacaze</t>
  </si>
  <si>
    <t>29-44-A.S.S.E./RAP Rocha</t>
  </si>
  <si>
    <t>29-45-A.S.S.E./RAP San José</t>
  </si>
  <si>
    <t>29-46-A.S.S.E./RAP Rivera</t>
  </si>
  <si>
    <t>29-48-A.S.S.E./RAP Colonia</t>
  </si>
  <si>
    <t>29-49-A.S.S.E./RAP Maldonado</t>
  </si>
  <si>
    <t>29-50-A.S.S.E./Centro Aux. Pando</t>
  </si>
  <si>
    <t>29-51-A.S.S.E./Centro Aux. Paso de los Toros</t>
  </si>
  <si>
    <t>29-52-A.S.S.E./Centro Aux. Río Branco</t>
  </si>
  <si>
    <t>29-53-A.S.S.E./Centro Aux. Rosario</t>
  </si>
  <si>
    <t>29-55-A.S.S.E./RAP Tacuarembó</t>
  </si>
  <si>
    <t>29-57-A.S.S.E./RAP Canelones</t>
  </si>
  <si>
    <t>29-58-A.S.S.E./RAP Florida</t>
  </si>
  <si>
    <t>29-59-A.S.S.E./RAP Durazno</t>
  </si>
  <si>
    <t>29-61-A.S.S.E./RAP Treinta y Tres</t>
  </si>
  <si>
    <t>29-62-A.S.S.E./Centro Aux. Piedras</t>
  </si>
  <si>
    <t>29-63-A.S.S.E./Hosp. Piñeiro del Campo</t>
  </si>
  <si>
    <t>29-64-A.S.S.E./Lab. Dorrego</t>
  </si>
  <si>
    <t>29-66-A.S.S.E./Serv. Nac. Sangre</t>
  </si>
  <si>
    <t>29-68-A.S.S.E./ASSE</t>
  </si>
  <si>
    <t>29-69-A.S.S.E./Colonia Carlos Rossi</t>
  </si>
  <si>
    <t>29-71-A.S.S.E./Inst.Nal.Don.yTransp.Cél.Tej.Or</t>
  </si>
  <si>
    <t>29-73-A.S.S.E./Centro Aux. Chuy</t>
  </si>
  <si>
    <t>29-76-A.S.S.E./Hosp. Español</t>
  </si>
  <si>
    <t>29-78-A.S.S.E./Ctro. Red Drogas</t>
  </si>
  <si>
    <t>29-79-A.S.S.E./RAP Artigas</t>
  </si>
  <si>
    <t>29-80-A.S.S.E./RAP Cerro Largo</t>
  </si>
  <si>
    <t>29-81-A.S.S.E./RAP Flores</t>
  </si>
  <si>
    <t>29-82-A.S.S.E./RAP Río Negro</t>
  </si>
  <si>
    <t>29-83-A.S.S.E./RAP Soriano</t>
  </si>
  <si>
    <t>29-84-A.S.S.E./RAP Salto</t>
  </si>
  <si>
    <t>29-86-A.S.S.E./Sist. Privados de Libertad</t>
  </si>
  <si>
    <t>29-87-A.S.S.E./Asistencia Integral</t>
  </si>
  <si>
    <t>29-88-A.S.S.E./Hospital Especializado de Ojos</t>
  </si>
  <si>
    <t>29-101-A.S.S.E./Centro Hosp. Libertad</t>
  </si>
  <si>
    <t>29-102-A.S.S.E./Centro Hosp. Maldonado-San Carlos</t>
  </si>
  <si>
    <t>29-103-A.S.S.E./Centro de Rehab. Méd. Ocup.y Sicosocial</t>
  </si>
  <si>
    <t>29-105-A.S.S.E./Urg., Emerg. y Traslado</t>
  </si>
  <si>
    <t>31-UTEC</t>
  </si>
  <si>
    <t>31-1-UTEC/UTEC</t>
  </si>
  <si>
    <t>32-INUMET</t>
  </si>
  <si>
    <t>32-1-INUMET/INUMET</t>
  </si>
  <si>
    <t>34-JUTEP</t>
  </si>
  <si>
    <t>34-1-JUTEP/JUTEP</t>
  </si>
  <si>
    <t>35-INISA</t>
  </si>
  <si>
    <t>35-1-INISA/INISA</t>
  </si>
  <si>
    <t>36-1-MA/Secretaría MA</t>
  </si>
  <si>
    <t>36-2-MA/DINACEA</t>
  </si>
  <si>
    <t>36-3-MA/DINAGUA</t>
  </si>
  <si>
    <t>36-4-MA/DNBSE</t>
  </si>
  <si>
    <t>36-5-MA/DNCC</t>
  </si>
  <si>
    <t>50-BCU</t>
  </si>
  <si>
    <t>50-1-BCU/BCU</t>
  </si>
  <si>
    <t>51-BROU</t>
  </si>
  <si>
    <t>51-1-BROU/BROU</t>
  </si>
  <si>
    <t>52-BHU</t>
  </si>
  <si>
    <t>52-1-BHU/BHU</t>
  </si>
  <si>
    <t>53-BSE</t>
  </si>
  <si>
    <t>53-1-BSE/BSE</t>
  </si>
  <si>
    <t>60-ANCAP</t>
  </si>
  <si>
    <t>60-1-ANCAP/ANCAP</t>
  </si>
  <si>
    <t>61-UTE</t>
  </si>
  <si>
    <t>61-1-UTE/UTE</t>
  </si>
  <si>
    <t>62-AFE</t>
  </si>
  <si>
    <t>62-1-AFE/AFE</t>
  </si>
  <si>
    <t>64-ANP</t>
  </si>
  <si>
    <t>64-1-ANP/ANP</t>
  </si>
  <si>
    <t>65-ANTEL</t>
  </si>
  <si>
    <t>65-1-ANTEL/ANTEL</t>
  </si>
  <si>
    <t>66-OSE</t>
  </si>
  <si>
    <t>66-1-OSE/OSE</t>
  </si>
  <si>
    <t>67-CORREO</t>
  </si>
  <si>
    <t>67-1-CORREO/CORREO</t>
  </si>
  <si>
    <t>68-ANV</t>
  </si>
  <si>
    <t>68-1-ANV/ANV</t>
  </si>
  <si>
    <t>69-URSEA</t>
  </si>
  <si>
    <t>69-1-URSEA/URSEA</t>
  </si>
  <si>
    <t>70-INC</t>
  </si>
  <si>
    <t>70-1-INC/INC</t>
  </si>
  <si>
    <t>71-URSEC</t>
  </si>
  <si>
    <t>71-1-URSEC/URSEC</t>
  </si>
  <si>
    <t>80-IntDepArtigas</t>
  </si>
  <si>
    <t>80-1-IntDep/IntDepArtigas</t>
  </si>
  <si>
    <t>80-JuntDepArtigas</t>
  </si>
  <si>
    <t>80-2-JuntDep/JuntDepArtigas</t>
  </si>
  <si>
    <t>81-IntDepCanelones</t>
  </si>
  <si>
    <t>81-1-IntDep/IntDepCanelones</t>
  </si>
  <si>
    <t>81-JuntDep Canelones</t>
  </si>
  <si>
    <t>81-2-JuntDep/JuntDep Canelones</t>
  </si>
  <si>
    <t>82-IntDepCerro Largo</t>
  </si>
  <si>
    <t>82-1-IntDep/IntDepCerro Largo</t>
  </si>
  <si>
    <t>82-JuntDep Cerro Largo</t>
  </si>
  <si>
    <t>82-2-JuntDep/JuntDep Cerro Largo</t>
  </si>
  <si>
    <t>83-IntDepColonia</t>
  </si>
  <si>
    <t>83-1-IntDep/IntDepColonia</t>
  </si>
  <si>
    <t>83-JuntDep Colonia</t>
  </si>
  <si>
    <t>83-2-JuntDep/JuntDep Colonia</t>
  </si>
  <si>
    <t>84-IntDepDurazno</t>
  </si>
  <si>
    <t>84-1-IntDep/IntDepDurazno</t>
  </si>
  <si>
    <t>84-JuntDep Durazno</t>
  </si>
  <si>
    <t>84-2-JuntDep/JuntDep Durazno</t>
  </si>
  <si>
    <t>85-IntDepFlores</t>
  </si>
  <si>
    <t>85-1-IntDep/IntDepFlores</t>
  </si>
  <si>
    <t>85-JuntDep Flores</t>
  </si>
  <si>
    <t>85-2-JuntDep/JuntDep Flores</t>
  </si>
  <si>
    <t>86-IntDepFlorida</t>
  </si>
  <si>
    <t>86-1-IntDep/IntDepFlorida</t>
  </si>
  <si>
    <t>86-JuntDep Florida</t>
  </si>
  <si>
    <t>86-2-JuntDep/JuntDep Florida</t>
  </si>
  <si>
    <t>87-IntDepLavalleja</t>
  </si>
  <si>
    <t>87-1-IntDep/IntDepLavalleja</t>
  </si>
  <si>
    <t>87-JuntDep Lavalleja</t>
  </si>
  <si>
    <t>87-2-JuntDep/JuntDep Lavalleja</t>
  </si>
  <si>
    <t>88-IntDepMaldonado</t>
  </si>
  <si>
    <t>88-1-IntDep/IntDepMaldonado</t>
  </si>
  <si>
    <t>88-JuntDep Maldonado</t>
  </si>
  <si>
    <t>88-2-JuntDep/JuntDep Maldonado</t>
  </si>
  <si>
    <t>89-IntDepPaysandú</t>
  </si>
  <si>
    <t>89-1-IntDep/IntDepPaysandú</t>
  </si>
  <si>
    <t>89-JuntDep Paysandú</t>
  </si>
  <si>
    <t>89-2-JuntDep/JuntDep Paysandú</t>
  </si>
  <si>
    <t>90-IntDepRío Negro</t>
  </si>
  <si>
    <t>90-1-IntDep/IntDepRío Negro</t>
  </si>
  <si>
    <t>90-JuntDep Río Negro</t>
  </si>
  <si>
    <t>90-2-JuntDep/JuntDep Río Negro</t>
  </si>
  <si>
    <t>91-IntDepRivera</t>
  </si>
  <si>
    <t>91-1-IntDep/IntDepRivera</t>
  </si>
  <si>
    <t>91-JuntDep Rivera</t>
  </si>
  <si>
    <t>91-2-JuntDep/JuntDep Rivera</t>
  </si>
  <si>
    <t>92-IntDepRocha</t>
  </si>
  <si>
    <t>92-1-IntDep/IntDepRocha</t>
  </si>
  <si>
    <t>92-JuntDep Rocha</t>
  </si>
  <si>
    <t>92-2-JuntDep/JuntDep Rocha</t>
  </si>
  <si>
    <t>93-IntDepSalto</t>
  </si>
  <si>
    <t>93-1-IntDep/IntDepSalto</t>
  </si>
  <si>
    <t>93-JuntDep Salto</t>
  </si>
  <si>
    <t>93-2-JuntDep/JuntDep Salto</t>
  </si>
  <si>
    <t>94-IntDepSan José</t>
  </si>
  <si>
    <t>94-1-IntDep/IntDepSan José</t>
  </si>
  <si>
    <t>94-JuntDep San José</t>
  </si>
  <si>
    <t>94-2-JuntDep/JuntDep San José</t>
  </si>
  <si>
    <t>95-IntDepSoriano</t>
  </si>
  <si>
    <t>95-1-IntDep/IntDepSoriano</t>
  </si>
  <si>
    <t>95-JuntDep Soriano</t>
  </si>
  <si>
    <t>95-2-JuntDep/JuntDep Soriano</t>
  </si>
  <si>
    <t>96-IntDepTacuarembó</t>
  </si>
  <si>
    <t>96-1-IntDep/IntDepTacuarembó</t>
  </si>
  <si>
    <t>96-JuntDep Tacuarembó</t>
  </si>
  <si>
    <t>96-2-JuntDep/JuntDep Tacuarembó</t>
  </si>
  <si>
    <t>97-IntDepTreinta Y Tres</t>
  </si>
  <si>
    <t>97-1-IntDep/IntDepTreinta Y Tres</t>
  </si>
  <si>
    <t>97-JuntDep Treinta Y Tres</t>
  </si>
  <si>
    <t>97-2-JuntDep/JuntDep Treinta Y Tres</t>
  </si>
  <si>
    <t>98-IntDepMontevideo</t>
  </si>
  <si>
    <t>98-1-IntDep/IntDepMontevideo</t>
  </si>
  <si>
    <t>98-JuntDep Montevideo</t>
  </si>
  <si>
    <t>98-2-JuntDep/JuntDep Montevideo</t>
  </si>
  <si>
    <t>Inciso</t>
  </si>
  <si>
    <t>UE</t>
  </si>
  <si>
    <t>INCISO</t>
  </si>
  <si>
    <t>9-M.Turismo</t>
  </si>
  <si>
    <t>4-M.Interior</t>
  </si>
  <si>
    <t>17-1-Trib.C/TCR</t>
  </si>
  <si>
    <t>33-Fiscalía</t>
  </si>
  <si>
    <t>33-1-Fiscalía/FGN</t>
  </si>
  <si>
    <t>36-M.Ambiente</t>
  </si>
  <si>
    <t>99-Congr.Intend</t>
  </si>
  <si>
    <t>99-1-Congr.Intend/CI</t>
  </si>
  <si>
    <t>16-1-Pod.Jud/P. Judicial</t>
  </si>
  <si>
    <t>1-Pod.Legis</t>
  </si>
  <si>
    <t>ORGANISMO</t>
  </si>
  <si>
    <t>ORGANISMO: (SELECCIONE INCISO O UNIDAD EJECUTORA )</t>
  </si>
  <si>
    <r>
      <rPr>
        <b/>
        <i/>
        <sz val="12.5"/>
        <color indexed="8"/>
        <rFont val="Arial"/>
        <family val="2"/>
      </rPr>
      <t xml:space="preserve">En caso de ser necesario realizar aclaración respecto a algún monto total facturado, marque con una "X" en esta columna en el renglón correspondiente. </t>
    </r>
    <r>
      <rPr>
        <sz val="12.5"/>
        <color indexed="8"/>
        <rFont val="Arial"/>
        <family val="2"/>
      </rPr>
      <t xml:space="preserve">
</t>
    </r>
    <r>
      <rPr>
        <b/>
        <u/>
        <sz val="12.5"/>
        <color indexed="8"/>
        <rFont val="Arial"/>
        <family val="2"/>
      </rPr>
      <t>En la hoja aparte NOTAS realice las aclaraciones que considere pertinente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</si>
</sst>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0.00000%"/>
    <numFmt numFmtId="166" formatCode="&quot;$&quot;#,##0.00"/>
    <numFmt numFmtId="167" formatCode="&quot;NOTA&quot;\ #"/>
    <numFmt numFmtId="168" formatCode="&quot;NOTA&quot;\ #\ "/>
    <numFmt numFmtId="169" formatCode="_(&quot;$&quot;* #,##0.0_);_(&quot;$&quot;* \(#,##0.0\);_(&quot;$&quot;* &quot;-&quot;??_);_(@_)"/>
  </numFmts>
  <fonts count="7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00206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2D74B5"/>
      <name val="Arial"/>
      <family val="2"/>
    </font>
    <font>
      <b/>
      <sz val="11"/>
      <name val="Calibri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sz val="18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22"/>
      <color indexed="8"/>
      <name val="Calibri"/>
      <family val="2"/>
      <scheme val="minor"/>
    </font>
    <font>
      <sz val="15"/>
      <color indexed="8"/>
      <name val="Calibri"/>
      <family val="2"/>
      <scheme val="minor"/>
    </font>
    <font>
      <b/>
      <sz val="24"/>
      <color theme="0"/>
      <name val="Bahnschrift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3"/>
      <name val="Calibri"/>
      <family val="2"/>
      <scheme val="minor"/>
    </font>
    <font>
      <sz val="20"/>
      <color indexed="8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sz val="10.5"/>
      <color indexed="8"/>
      <name val="Arial"/>
      <family val="2"/>
    </font>
    <font>
      <b/>
      <sz val="10.5"/>
      <color indexed="8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20"/>
      <color indexed="8"/>
      <name val="Arial"/>
      <family val="2"/>
    </font>
    <font>
      <b/>
      <sz val="20"/>
      <color theme="0"/>
      <name val="Bahnschrift"/>
      <family val="2"/>
    </font>
    <font>
      <b/>
      <sz val="22"/>
      <color theme="0"/>
      <name val="Bahnschrift"/>
      <family val="2"/>
    </font>
    <font>
      <sz val="16"/>
      <color rgb="FF1F497D"/>
      <name val="Calibri"/>
      <family val="2"/>
    </font>
    <font>
      <sz val="18"/>
      <color rgb="FF1F497D"/>
      <name val="Calibri"/>
      <family val="2"/>
    </font>
    <font>
      <sz val="18"/>
      <name val="Calibri"/>
      <family val="2"/>
    </font>
    <font>
      <b/>
      <u/>
      <sz val="16"/>
      <name val="Arial"/>
      <family val="2"/>
    </font>
    <font>
      <b/>
      <sz val="24"/>
      <color indexed="8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2.5"/>
      <color indexed="8"/>
      <name val="Arial"/>
      <family val="2"/>
    </font>
    <font>
      <b/>
      <u/>
      <sz val="12.5"/>
      <color indexed="8"/>
      <name val="Arial"/>
      <family val="2"/>
    </font>
    <font>
      <b/>
      <i/>
      <sz val="12.5"/>
      <color indexed="8"/>
      <name val="Arial"/>
      <family val="2"/>
    </font>
    <font>
      <sz val="14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</patternFill>
    </fill>
    <fill>
      <patternFill patternType="solid">
        <fgColor rgb="FFFBFB6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F9E38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49" fontId="0" fillId="0" borderId="0" xfId="0" applyNumberFormat="1"/>
    <xf numFmtId="0" fontId="6" fillId="0" borderId="0" xfId="3"/>
    <xf numFmtId="0" fontId="6" fillId="0" borderId="0" xfId="3" applyFill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2" fillId="0" borderId="1" xfId="4" applyFill="1" applyBorder="1" applyAlignment="1">
      <alignment horizontal="right"/>
    </xf>
    <xf numFmtId="10" fontId="7" fillId="0" borderId="1" xfId="4" applyNumberFormat="1" applyFont="1" applyFill="1" applyBorder="1" applyAlignment="1">
      <alignment horizontal="center"/>
    </xf>
    <xf numFmtId="0" fontId="6" fillId="0" borderId="1" xfId="3" applyFill="1" applyBorder="1"/>
    <xf numFmtId="0" fontId="11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2" fillId="0" borderId="2" xfId="4" applyFill="1" applyBorder="1" applyAlignment="1">
      <alignment horizontal="right" vertical="center"/>
    </xf>
    <xf numFmtId="0" fontId="2" fillId="0" borderId="1" xfId="4" applyFill="1" applyBorder="1" applyAlignment="1">
      <alignment horizontal="right" vertical="center"/>
    </xf>
    <xf numFmtId="0" fontId="11" fillId="0" borderId="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/>
    </xf>
    <xf numFmtId="0" fontId="2" fillId="0" borderId="0" xfId="4" applyBorder="1" applyAlignment="1">
      <alignment horizontal="left" vertical="center" wrapText="1"/>
    </xf>
    <xf numFmtId="3" fontId="13" fillId="0" borderId="0" xfId="3" applyNumberFormat="1" applyFont="1" applyBorder="1" applyAlignment="1">
      <alignment horizontal="center" vertical="center"/>
    </xf>
    <xf numFmtId="0" fontId="5" fillId="0" borderId="0" xfId="3" applyFont="1" applyAlignment="1">
      <alignment horizontal="right" vertical="center"/>
    </xf>
    <xf numFmtId="3" fontId="5" fillId="0" borderId="0" xfId="3" applyNumberFormat="1" applyFont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 wrapText="1"/>
    </xf>
    <xf numFmtId="0" fontId="16" fillId="0" borderId="0" xfId="3" applyFont="1" applyAlignment="1">
      <alignment vertical="center"/>
    </xf>
    <xf numFmtId="0" fontId="16" fillId="2" borderId="1" xfId="3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7" fillId="7" borderId="1" xfId="3" applyFont="1" applyFill="1" applyBorder="1" applyAlignment="1">
      <alignment horizontal="center" vertical="center" wrapText="1"/>
    </xf>
    <xf numFmtId="0" fontId="6" fillId="0" borderId="0" xfId="3" applyAlignment="1">
      <alignment vertical="center" wrapText="1"/>
    </xf>
    <xf numFmtId="165" fontId="4" fillId="8" borderId="1" xfId="5" applyNumberFormat="1" applyFont="1" applyFill="1" applyBorder="1" applyAlignment="1">
      <alignment horizontal="center"/>
    </xf>
    <xf numFmtId="0" fontId="5" fillId="5" borderId="1" xfId="3" applyFont="1" applyFill="1" applyBorder="1" applyAlignment="1">
      <alignment horizontal="center" vertical="center"/>
    </xf>
    <xf numFmtId="9" fontId="17" fillId="5" borderId="1" xfId="3" applyNumberFormat="1" applyFont="1" applyFill="1" applyBorder="1" applyAlignment="1">
      <alignment horizontal="center" vertical="center"/>
    </xf>
    <xf numFmtId="9" fontId="17" fillId="0" borderId="1" xfId="3" applyNumberFormat="1" applyFont="1" applyBorder="1" applyAlignment="1">
      <alignment horizontal="center" vertical="center"/>
    </xf>
    <xf numFmtId="10" fontId="17" fillId="5" borderId="1" xfId="3" applyNumberFormat="1" applyFont="1" applyFill="1" applyBorder="1" applyAlignment="1">
      <alignment horizontal="center"/>
    </xf>
    <xf numFmtId="0" fontId="18" fillId="0" borderId="0" xfId="3" applyFont="1" applyAlignment="1">
      <alignment horizontal="center" vertical="center"/>
    </xf>
    <xf numFmtId="0" fontId="0" fillId="0" borderId="1" xfId="0" applyBorder="1"/>
    <xf numFmtId="0" fontId="24" fillId="0" borderId="1" xfId="0" applyFont="1" applyFill="1" applyBorder="1" applyAlignment="1">
      <alignment horizontal="left" vertical="center" wrapText="1"/>
    </xf>
    <xf numFmtId="1" fontId="23" fillId="0" borderId="10" xfId="0" applyNumberFormat="1" applyFont="1" applyFill="1" applyBorder="1" applyAlignment="1">
      <alignment horizontal="center" vertical="center" shrinkToFit="1"/>
    </xf>
    <xf numFmtId="1" fontId="23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/>
    </xf>
    <xf numFmtId="0" fontId="0" fillId="9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17" fillId="0" borderId="0" xfId="3" applyFont="1" applyAlignment="1">
      <alignment horizontal="center" vertical="center"/>
    </xf>
    <xf numFmtId="164" fontId="17" fillId="5" borderId="1" xfId="3" applyNumberFormat="1" applyFont="1" applyFill="1" applyBorder="1" applyAlignment="1">
      <alignment horizontal="center"/>
    </xf>
    <xf numFmtId="164" fontId="4" fillId="12" borderId="1" xfId="2" applyNumberFormat="1" applyFont="1" applyFill="1" applyBorder="1" applyAlignment="1">
      <alignment horizontal="center"/>
    </xf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6" fillId="0" borderId="0" xfId="3" applyAlignment="1">
      <alignment vertical="center"/>
    </xf>
    <xf numFmtId="0" fontId="6" fillId="0" borderId="1" xfId="3" applyBorder="1" applyAlignment="1">
      <alignment vertical="center"/>
    </xf>
    <xf numFmtId="0" fontId="6" fillId="0" borderId="7" xfId="3" applyBorder="1" applyAlignment="1">
      <alignment vertical="center"/>
    </xf>
    <xf numFmtId="0" fontId="6" fillId="0" borderId="7" xfId="3" applyBorder="1" applyAlignment="1">
      <alignment horizontal="center" vertical="center"/>
    </xf>
    <xf numFmtId="164" fontId="6" fillId="0" borderId="7" xfId="5" applyNumberFormat="1" applyFont="1" applyBorder="1" applyAlignment="1">
      <alignment horizontal="center" vertical="center"/>
    </xf>
    <xf numFmtId="164" fontId="6" fillId="0" borderId="1" xfId="5" applyNumberFormat="1" applyFont="1" applyBorder="1" applyAlignment="1">
      <alignment horizontal="center" vertical="center"/>
    </xf>
    <xf numFmtId="165" fontId="4" fillId="8" borderId="1" xfId="5" applyNumberFormat="1" applyFont="1" applyFill="1" applyBorder="1" applyAlignment="1">
      <alignment horizontal="center" vertical="center"/>
    </xf>
    <xf numFmtId="0" fontId="2" fillId="0" borderId="0" xfId="4" applyAlignment="1">
      <alignment vertical="center"/>
    </xf>
    <xf numFmtId="0" fontId="0" fillId="0" borderId="1" xfId="3" applyFont="1" applyBorder="1" applyAlignment="1">
      <alignment vertical="center" wrapText="1"/>
    </xf>
    <xf numFmtId="166" fontId="18" fillId="10" borderId="1" xfId="2" applyNumberFormat="1" applyFont="1" applyFill="1" applyBorder="1" applyAlignment="1">
      <alignment horizontal="center"/>
    </xf>
    <xf numFmtId="166" fontId="18" fillId="3" borderId="1" xfId="2" applyNumberFormat="1" applyFont="1" applyFill="1" applyBorder="1" applyAlignment="1">
      <alignment horizontal="center"/>
    </xf>
    <xf numFmtId="166" fontId="19" fillId="0" borderId="1" xfId="2" applyNumberFormat="1" applyFont="1" applyBorder="1" applyAlignment="1">
      <alignment horizontal="center"/>
    </xf>
    <xf numFmtId="166" fontId="5" fillId="11" borderId="1" xfId="0" applyNumberFormat="1" applyFont="1" applyFill="1" applyBorder="1" applyAlignment="1">
      <alignment horizontal="center"/>
    </xf>
    <xf numFmtId="166" fontId="14" fillId="4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0" fontId="25" fillId="0" borderId="0" xfId="0" applyFont="1"/>
    <xf numFmtId="49" fontId="25" fillId="0" borderId="0" xfId="0" applyNumberFormat="1" applyFont="1"/>
    <xf numFmtId="10" fontId="14" fillId="4" borderId="0" xfId="2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wrapText="1"/>
    </xf>
    <xf numFmtId="166" fontId="0" fillId="0" borderId="0" xfId="0" applyNumberFormat="1"/>
    <xf numFmtId="0" fontId="27" fillId="11" borderId="1" xfId="0" applyFont="1" applyFill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/>
    </xf>
    <xf numFmtId="166" fontId="29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166" fontId="14" fillId="11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5" fillId="0" borderId="0" xfId="0" applyFont="1" applyBorder="1" applyAlignment="1">
      <alignment vertical="center" wrapText="1"/>
    </xf>
    <xf numFmtId="0" fontId="35" fillId="0" borderId="6" xfId="0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2" fillId="0" borderId="1" xfId="4" applyBorder="1" applyAlignment="1">
      <alignment horizontal="left" vertical="center" wrapText="1"/>
    </xf>
    <xf numFmtId="0" fontId="2" fillId="0" borderId="1" xfId="4" applyBorder="1" applyAlignment="1">
      <alignment horizontal="left" vertical="center"/>
    </xf>
    <xf numFmtId="0" fontId="37" fillId="0" borderId="0" xfId="0" applyFont="1" applyFill="1" applyBorder="1" applyAlignment="1">
      <alignment horizontal="center" vertical="center" wrapText="1"/>
    </xf>
    <xf numFmtId="166" fontId="39" fillId="13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 applyProtection="1">
      <alignment vertical="center" wrapText="1"/>
      <protection locked="0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9" fontId="0" fillId="0" borderId="1" xfId="0" quotePrefix="1" applyNumberFormat="1" applyFont="1" applyBorder="1" applyAlignment="1">
      <alignment vertical="center"/>
    </xf>
    <xf numFmtId="0" fontId="0" fillId="0" borderId="0" xfId="0" applyAlignment="1"/>
    <xf numFmtId="0" fontId="32" fillId="0" borderId="0" xfId="0" applyFont="1" applyAlignment="1">
      <alignment horizontal="right" vertical="center"/>
    </xf>
    <xf numFmtId="166" fontId="5" fillId="11" borderId="1" xfId="0" applyNumberFormat="1" applyFont="1" applyFill="1" applyBorder="1" applyAlignment="1">
      <alignment horizontal="center" vertical="center" wrapText="1"/>
    </xf>
    <xf numFmtId="166" fontId="18" fillId="11" borderId="1" xfId="0" applyNumberFormat="1" applyFont="1" applyFill="1" applyBorder="1" applyAlignment="1">
      <alignment horizontal="center"/>
    </xf>
    <xf numFmtId="10" fontId="14" fillId="3" borderId="1" xfId="2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17" fillId="13" borderId="1" xfId="0" applyFont="1" applyFill="1" applyBorder="1" applyAlignment="1" applyProtection="1">
      <alignment horizontal="center" vertical="center"/>
      <protection locked="0"/>
    </xf>
    <xf numFmtId="166" fontId="39" fillId="13" borderId="7" xfId="0" applyNumberFormat="1" applyFont="1" applyFill="1" applyBorder="1" applyAlignment="1" applyProtection="1">
      <alignment horizontal="center"/>
      <protection locked="0"/>
    </xf>
    <xf numFmtId="0" fontId="41" fillId="15" borderId="19" xfId="0" applyFont="1" applyFill="1" applyBorder="1" applyAlignment="1">
      <alignment horizontal="center" vertical="center" wrapText="1"/>
    </xf>
    <xf numFmtId="0" fontId="44" fillId="15" borderId="2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49" fontId="0" fillId="0" borderId="7" xfId="0" applyNumberFormat="1" applyFont="1" applyBorder="1" applyAlignment="1">
      <alignment vertical="center"/>
    </xf>
    <xf numFmtId="0" fontId="31" fillId="14" borderId="20" xfId="0" applyFont="1" applyFill="1" applyBorder="1" applyAlignment="1">
      <alignment horizontal="center" vertical="center" wrapText="1"/>
    </xf>
    <xf numFmtId="0" fontId="31" fillId="14" borderId="22" xfId="0" applyFont="1" applyFill="1" applyBorder="1" applyAlignment="1">
      <alignment horizontal="center" vertical="center" wrapText="1"/>
    </xf>
    <xf numFmtId="49" fontId="31" fillId="14" borderId="22" xfId="0" applyNumberFormat="1" applyFont="1" applyFill="1" applyBorder="1" applyAlignment="1">
      <alignment horizontal="center" vertical="center" wrapText="1"/>
    </xf>
    <xf numFmtId="0" fontId="26" fillId="10" borderId="23" xfId="0" applyFont="1" applyFill="1" applyBorder="1" applyAlignment="1" applyProtection="1">
      <alignment horizontal="center" vertical="center"/>
      <protection locked="0"/>
    </xf>
    <xf numFmtId="166" fontId="19" fillId="0" borderId="7" xfId="2" applyNumberFormat="1" applyFont="1" applyBorder="1" applyAlignment="1">
      <alignment horizontal="center"/>
    </xf>
    <xf numFmtId="166" fontId="19" fillId="0" borderId="7" xfId="0" applyNumberFormat="1" applyFont="1" applyBorder="1" applyAlignment="1">
      <alignment horizontal="center"/>
    </xf>
    <xf numFmtId="0" fontId="46" fillId="3" borderId="22" xfId="0" applyFont="1" applyFill="1" applyBorder="1" applyAlignment="1">
      <alignment horizontal="center" vertical="center" wrapText="1"/>
    </xf>
    <xf numFmtId="0" fontId="46" fillId="3" borderId="24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top" wrapText="1"/>
    </xf>
    <xf numFmtId="0" fontId="43" fillId="17" borderId="25" xfId="0" applyFont="1" applyFill="1" applyBorder="1" applyAlignment="1">
      <alignment horizontal="center" vertical="center" wrapText="1"/>
    </xf>
    <xf numFmtId="0" fontId="36" fillId="7" borderId="0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1" fillId="17" borderId="25" xfId="0" applyFont="1" applyFill="1" applyBorder="1" applyAlignment="1">
      <alignment horizontal="center" vertical="center" wrapText="1"/>
    </xf>
    <xf numFmtId="0" fontId="32" fillId="0" borderId="0" xfId="0" applyFont="1"/>
    <xf numFmtId="0" fontId="31" fillId="17" borderId="25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center"/>
    </xf>
    <xf numFmtId="0" fontId="49" fillId="0" borderId="0" xfId="0" applyFont="1"/>
    <xf numFmtId="169" fontId="51" fillId="0" borderId="1" xfId="7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50" fillId="0" borderId="0" xfId="0" applyFont="1" applyBorder="1" applyProtection="1">
      <protection locked="0"/>
    </xf>
    <xf numFmtId="49" fontId="0" fillId="0" borderId="0" xfId="0" applyNumberFormat="1" applyAlignment="1">
      <alignment horizontal="center"/>
    </xf>
    <xf numFmtId="0" fontId="32" fillId="0" borderId="0" xfId="0" applyFont="1" applyAlignment="1">
      <alignment horizontal="center" vertical="center"/>
    </xf>
    <xf numFmtId="0" fontId="30" fillId="14" borderId="22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52" fillId="0" borderId="0" xfId="0" applyFont="1" applyAlignment="1">
      <alignment horizontal="center"/>
    </xf>
    <xf numFmtId="0" fontId="53" fillId="0" borderId="0" xfId="0" applyFont="1" applyAlignment="1">
      <alignment horizontal="left" vertical="center"/>
    </xf>
    <xf numFmtId="166" fontId="0" fillId="0" borderId="0" xfId="0" applyNumberFormat="1" applyFill="1"/>
    <xf numFmtId="0" fontId="0" fillId="0" borderId="0" xfId="0" applyFill="1"/>
    <xf numFmtId="0" fontId="19" fillId="0" borderId="1" xfId="0" applyFont="1" applyBorder="1" applyAlignment="1" applyProtection="1">
      <alignment horizontal="left" wrapText="1"/>
      <protection locked="0"/>
    </xf>
    <xf numFmtId="0" fontId="33" fillId="14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0" fillId="0" borderId="1" xfId="0" applyFont="1" applyBorder="1" applyAlignment="1" applyProtection="1">
      <alignment horizontal="center" vertical="center" wrapText="1"/>
      <protection locked="0"/>
    </xf>
    <xf numFmtId="0" fontId="50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2" fillId="0" borderId="0" xfId="0" applyFont="1" applyBorder="1"/>
    <xf numFmtId="0" fontId="31" fillId="14" borderId="1" xfId="0" applyFont="1" applyFill="1" applyBorder="1" applyAlignment="1">
      <alignment horizontal="center" vertical="center"/>
    </xf>
    <xf numFmtId="168" fontId="53" fillId="0" borderId="1" xfId="0" applyNumberFormat="1" applyFont="1" applyBorder="1" applyAlignment="1" applyProtection="1">
      <alignment horizontal="center" vertical="center"/>
      <protection locked="0"/>
    </xf>
    <xf numFmtId="0" fontId="50" fillId="0" borderId="1" xfId="0" applyFont="1" applyBorder="1" applyAlignment="1" applyProtection="1">
      <alignment horizontal="left" wrapText="1"/>
      <protection locked="0"/>
    </xf>
    <xf numFmtId="169" fontId="58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top"/>
    </xf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62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0" fontId="53" fillId="0" borderId="0" xfId="0" applyFont="1" applyAlignment="1">
      <alignment horizontal="left"/>
    </xf>
    <xf numFmtId="0" fontId="32" fillId="0" borderId="0" xfId="0" applyFont="1" applyAlignment="1"/>
    <xf numFmtId="0" fontId="6" fillId="0" borderId="0" xfId="3" applyBorder="1"/>
    <xf numFmtId="0" fontId="8" fillId="0" borderId="0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/>
    </xf>
    <xf numFmtId="2" fontId="24" fillId="0" borderId="1" xfId="0" applyNumberFormat="1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center" vertical="center" shrinkToFit="1"/>
    </xf>
    <xf numFmtId="0" fontId="21" fillId="0" borderId="0" xfId="0" applyFont="1" applyFill="1" applyBorder="1" applyAlignment="1">
      <alignment vertical="center" wrapText="1"/>
    </xf>
    <xf numFmtId="0" fontId="0" fillId="9" borderId="10" xfId="0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shrinkToFit="1"/>
    </xf>
    <xf numFmtId="0" fontId="64" fillId="6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66" fillId="14" borderId="31" xfId="0" applyFont="1" applyFill="1" applyBorder="1" applyAlignment="1">
      <alignment horizontal="center" vertical="center" wrapText="1"/>
    </xf>
    <xf numFmtId="166" fontId="38" fillId="10" borderId="34" xfId="0" applyNumberFormat="1" applyFont="1" applyFill="1" applyBorder="1" applyAlignment="1" applyProtection="1">
      <alignment horizontal="center" vertical="center"/>
      <protection locked="0"/>
    </xf>
    <xf numFmtId="0" fontId="26" fillId="10" borderId="1" xfId="0" applyFont="1" applyFill="1" applyBorder="1" applyAlignment="1" applyProtection="1">
      <alignment horizontal="center" vertical="center"/>
      <protection locked="0"/>
    </xf>
    <xf numFmtId="0" fontId="18" fillId="10" borderId="33" xfId="0" applyFont="1" applyFill="1" applyBorder="1" applyAlignment="1" applyProtection="1">
      <alignment horizontal="center" vertical="center" wrapText="1"/>
      <protection locked="0"/>
    </xf>
    <xf numFmtId="0" fontId="65" fillId="10" borderId="1" xfId="0" applyNumberFormat="1" applyFont="1" applyFill="1" applyBorder="1" applyAlignment="1" applyProtection="1">
      <alignment horizontal="center" vertical="center" wrapText="1"/>
    </xf>
    <xf numFmtId="0" fontId="60" fillId="14" borderId="0" xfId="0" applyFont="1" applyFill="1" applyAlignment="1">
      <alignment horizontal="left" vertical="center"/>
    </xf>
    <xf numFmtId="0" fontId="33" fillId="14" borderId="0" xfId="0" applyFont="1" applyFill="1" applyBorder="1" applyAlignment="1">
      <alignment horizontal="center" vertical="center"/>
    </xf>
    <xf numFmtId="166" fontId="19" fillId="0" borderId="2" xfId="0" applyNumberFormat="1" applyFont="1" applyBorder="1" applyAlignment="1">
      <alignment horizontal="center" vertical="center"/>
    </xf>
    <xf numFmtId="166" fontId="19" fillId="0" borderId="11" xfId="0" applyNumberFormat="1" applyFont="1" applyBorder="1" applyAlignment="1">
      <alignment horizontal="center" vertical="center"/>
    </xf>
    <xf numFmtId="166" fontId="19" fillId="0" borderId="7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28" fillId="11" borderId="5" xfId="0" applyFont="1" applyFill="1" applyBorder="1" applyAlignment="1">
      <alignment horizontal="center" wrapText="1"/>
    </xf>
    <xf numFmtId="0" fontId="28" fillId="11" borderId="13" xfId="0" applyFont="1" applyFill="1" applyBorder="1" applyAlignment="1">
      <alignment horizontal="center" wrapText="1"/>
    </xf>
    <xf numFmtId="0" fontId="42" fillId="16" borderId="22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5" fillId="3" borderId="22" xfId="0" applyFont="1" applyFill="1" applyBorder="1" applyAlignment="1">
      <alignment horizontal="center" vertical="center" wrapText="1"/>
    </xf>
    <xf numFmtId="0" fontId="45" fillId="3" borderId="24" xfId="0" applyFont="1" applyFill="1" applyBorder="1" applyAlignment="1">
      <alignment horizontal="center" vertical="center" wrapText="1"/>
    </xf>
    <xf numFmtId="0" fontId="31" fillId="14" borderId="22" xfId="0" applyFont="1" applyFill="1" applyBorder="1" applyAlignment="1">
      <alignment horizontal="center" vertical="center" wrapText="1"/>
    </xf>
    <xf numFmtId="0" fontId="31" fillId="14" borderId="24" xfId="0" applyFont="1" applyFill="1" applyBorder="1" applyAlignment="1">
      <alignment horizontal="center" vertical="center" wrapText="1"/>
    </xf>
    <xf numFmtId="0" fontId="30" fillId="14" borderId="24" xfId="0" applyFont="1" applyFill="1" applyBorder="1" applyAlignment="1">
      <alignment horizontal="center" vertical="center"/>
    </xf>
    <xf numFmtId="0" fontId="30" fillId="14" borderId="32" xfId="0" applyFont="1" applyFill="1" applyBorder="1" applyAlignment="1">
      <alignment horizontal="center" vertical="center"/>
    </xf>
    <xf numFmtId="0" fontId="67" fillId="18" borderId="3" xfId="0" applyFont="1" applyFill="1" applyBorder="1" applyAlignment="1">
      <alignment horizontal="center" vertical="top" wrapText="1"/>
    </xf>
    <xf numFmtId="0" fontId="67" fillId="18" borderId="4" xfId="0" applyFont="1" applyFill="1" applyBorder="1" applyAlignment="1">
      <alignment horizontal="center" vertical="top" wrapText="1"/>
    </xf>
    <xf numFmtId="0" fontId="67" fillId="18" borderId="16" xfId="0" applyFont="1" applyFill="1" applyBorder="1" applyAlignment="1">
      <alignment horizontal="center" vertical="top" wrapText="1"/>
    </xf>
    <xf numFmtId="0" fontId="67" fillId="18" borderId="15" xfId="0" applyFont="1" applyFill="1" applyBorder="1" applyAlignment="1">
      <alignment horizontal="center" vertical="top" wrapText="1"/>
    </xf>
    <xf numFmtId="0" fontId="67" fillId="18" borderId="5" xfId="0" applyFont="1" applyFill="1" applyBorder="1" applyAlignment="1">
      <alignment horizontal="center" vertical="top" wrapText="1"/>
    </xf>
    <xf numFmtId="0" fontId="67" fillId="18" borderId="6" xfId="0" applyFont="1" applyFill="1" applyBorder="1" applyAlignment="1">
      <alignment horizontal="center" vertical="top" wrapText="1"/>
    </xf>
    <xf numFmtId="0" fontId="2" fillId="0" borderId="1" xfId="4" applyBorder="1" applyAlignment="1">
      <alignment horizontal="left" vertical="center" wrapText="1"/>
    </xf>
    <xf numFmtId="166" fontId="14" fillId="1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3" applyFont="1" applyBorder="1" applyAlignment="1">
      <alignment horizontal="center" vertical="center"/>
    </xf>
    <xf numFmtId="0" fontId="17" fillId="0" borderId="2" xfId="3" applyFont="1" applyBorder="1" applyAlignment="1">
      <alignment horizontal="center" vertical="center"/>
    </xf>
    <xf numFmtId="0" fontId="17" fillId="7" borderId="1" xfId="3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59" fillId="14" borderId="0" xfId="8" applyFont="1" applyFill="1" applyAlignment="1">
      <alignment horizontal="left" vertical="center"/>
    </xf>
    <xf numFmtId="0" fontId="61" fillId="0" borderId="0" xfId="0" applyFont="1" applyBorder="1" applyAlignment="1">
      <alignment horizontal="right" vertical="center" wrapText="1"/>
    </xf>
    <xf numFmtId="0" fontId="65" fillId="10" borderId="12" xfId="0" applyNumberFormat="1" applyFont="1" applyFill="1" applyBorder="1" applyAlignment="1" applyProtection="1">
      <alignment horizontal="center" vertical="center" wrapText="1"/>
    </xf>
    <xf numFmtId="0" fontId="65" fillId="10" borderId="27" xfId="0" applyNumberFormat="1" applyFont="1" applyFill="1" applyBorder="1" applyAlignment="1" applyProtection="1">
      <alignment horizontal="center" vertical="center" wrapText="1"/>
    </xf>
    <xf numFmtId="0" fontId="65" fillId="10" borderId="13" xfId="0" applyNumberFormat="1" applyFont="1" applyFill="1" applyBorder="1" applyAlignment="1" applyProtection="1">
      <alignment horizontal="center" vertical="center" wrapText="1"/>
    </xf>
    <xf numFmtId="0" fontId="40" fillId="14" borderId="12" xfId="8" applyFont="1" applyFill="1" applyBorder="1" applyAlignment="1">
      <alignment horizontal="left" vertical="center"/>
    </xf>
    <xf numFmtId="0" fontId="40" fillId="14" borderId="27" xfId="8" applyFont="1" applyFill="1" applyBorder="1" applyAlignment="1">
      <alignment horizontal="left" vertical="center"/>
    </xf>
    <xf numFmtId="0" fontId="40" fillId="14" borderId="13" xfId="8" applyFont="1" applyFill="1" applyBorder="1" applyAlignment="1">
      <alignment horizontal="left" vertical="center"/>
    </xf>
    <xf numFmtId="0" fontId="30" fillId="17" borderId="26" xfId="0" applyFont="1" applyFill="1" applyBorder="1" applyAlignment="1">
      <alignment horizontal="right" vertical="center" wrapText="1"/>
    </xf>
    <xf numFmtId="0" fontId="30" fillId="17" borderId="14" xfId="0" applyFont="1" applyFill="1" applyBorder="1" applyAlignment="1">
      <alignment horizontal="righ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</cellXfs>
  <cellStyles count="9">
    <cellStyle name="Hipervínculo" xfId="1" builtinId="8"/>
    <cellStyle name="Millares 2" xfId="6"/>
    <cellStyle name="Moneda" xfId="7" builtinId="4"/>
    <cellStyle name="Normal" xfId="0" builtinId="0"/>
    <cellStyle name="Normal 2" xfId="3"/>
    <cellStyle name="Normal 3" xfId="4"/>
    <cellStyle name="Normal 4" xfId="8"/>
    <cellStyle name="Porcentaje" xfId="2" builtinId="5"/>
    <cellStyle name="Porcentaje 2" xfId="5"/>
  </cellStyles>
  <dxfs count="9">
    <dxf>
      <font>
        <color auto="1"/>
      </font>
      <fill>
        <patternFill patternType="solid">
          <fgColor theme="0"/>
          <bgColor theme="0"/>
        </patternFill>
      </fill>
      <border>
        <right style="thin">
          <color theme="0"/>
        </right>
        <top style="thin">
          <color theme="0"/>
        </top>
        <bottom style="thin">
          <color auto="1"/>
        </bottom>
      </border>
    </dxf>
    <dxf>
      <font>
        <b/>
        <i val="0"/>
      </font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ont>
        <b/>
        <i val="0"/>
        <color theme="0"/>
      </font>
      <fill>
        <patternFill>
          <bgColor theme="2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1" tint="0.3499862666707357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  <border>
        <bottom style="thin">
          <color theme="0"/>
        </bottom>
      </border>
    </dxf>
    <dxf>
      <fill>
        <patternFill>
          <fgColor theme="0"/>
          <bgColor theme="0"/>
        </patternFill>
      </fill>
      <border>
        <left style="thin">
          <color auto="1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colors>
    <mruColors>
      <color rgb="FFFFFF99"/>
      <color rgb="FFE62600"/>
      <color rgb="FF3F9E38"/>
      <color rgb="FFFB4633"/>
      <color rgb="FFFBFB6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71437</xdr:colOff>
      <xdr:row>8</xdr:row>
      <xdr:rowOff>394607</xdr:rowOff>
    </xdr:from>
    <xdr:to>
      <xdr:col>14</xdr:col>
      <xdr:colOff>452438</xdr:colOff>
      <xdr:row>9</xdr:row>
      <xdr:rowOff>716758</xdr:rowOff>
    </xdr:to>
    <xdr:sp macro="" textlink="">
      <xdr:nvSpPr>
        <xdr:cNvPr id="2" name="1 Flecha abaj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5910151" y="3469821"/>
          <a:ext cx="381001" cy="934473"/>
        </a:xfrm>
        <a:prstGeom prst="downArrow">
          <a:avLst>
            <a:gd name="adj1" fmla="val 62500"/>
            <a:gd name="adj2" fmla="val 50000"/>
          </a:avLst>
        </a:prstGeom>
        <a:solidFill>
          <a:srgbClr val="E6260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UY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66674</xdr:colOff>
      <xdr:row>245</xdr:row>
      <xdr:rowOff>169861</xdr:rowOff>
    </xdr:from>
    <xdr:to>
      <xdr:col>2</xdr:col>
      <xdr:colOff>2824955</xdr:colOff>
      <xdr:row>252</xdr:row>
      <xdr:rowOff>177800</xdr:rowOff>
    </xdr:to>
    <xdr:sp macro="" textlink="">
      <xdr:nvSpPr>
        <xdr:cNvPr id="3" name="CuadroTexto 2"/>
        <xdr:cNvSpPr txBox="1"/>
      </xdr:nvSpPr>
      <xdr:spPr>
        <a:xfrm>
          <a:off x="1412874" y="64431861"/>
          <a:ext cx="2758281" cy="13795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Corresponde al papel notarial  de actuación 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576840</xdr:colOff>
      <xdr:row>47</xdr:row>
      <xdr:rowOff>111125</xdr:rowOff>
    </xdr:from>
    <xdr:to>
      <xdr:col>2</xdr:col>
      <xdr:colOff>1281954</xdr:colOff>
      <xdr:row>54</xdr:row>
      <xdr:rowOff>19581</xdr:rowOff>
    </xdr:to>
    <xdr:sp macro="" textlink="">
      <xdr:nvSpPr>
        <xdr:cNvPr id="4" name="CuadroTexto 2"/>
        <xdr:cNvSpPr txBox="1"/>
      </xdr:nvSpPr>
      <xdr:spPr>
        <a:xfrm>
          <a:off x="846715" y="22272625"/>
          <a:ext cx="2752989" cy="13848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Corresponde al papel notarial  de actuación 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110067</xdr:colOff>
      <xdr:row>29</xdr:row>
      <xdr:rowOff>124883</xdr:rowOff>
    </xdr:from>
    <xdr:to>
      <xdr:col>2</xdr:col>
      <xdr:colOff>815181</xdr:colOff>
      <xdr:row>35</xdr:row>
      <xdr:rowOff>63500</xdr:rowOff>
    </xdr:to>
    <xdr:sp macro="" textlink="">
      <xdr:nvSpPr>
        <xdr:cNvPr id="3" name="CuadroTexto 2"/>
        <xdr:cNvSpPr txBox="1"/>
      </xdr:nvSpPr>
      <xdr:spPr>
        <a:xfrm>
          <a:off x="376767" y="7922683"/>
          <a:ext cx="2749814" cy="1335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Sigue papel notarial  de actuación </a:t>
          </a:r>
        </a:p>
        <a:p>
          <a:r>
            <a:rPr lang="es-UY" sz="2000"/>
            <a:t>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x222libertador@gmail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celuchaves@gmail.com" TargetMode="External"/><Relationship Id="rId1" Type="http://schemas.openxmlformats.org/officeDocument/2006/relationships/hyperlink" Target="mailto:periodicovisionciudadana@gmail.com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A252"/>
  <sheetViews>
    <sheetView showGridLines="0" tabSelected="1" zoomScale="70" zoomScaleNormal="70" workbookViewId="0">
      <pane ySplit="10" topLeftCell="A26" activePane="bottomLeft" state="frozen"/>
      <selection activeCell="G1" sqref="G1"/>
      <selection pane="bottomLeft" activeCell="B2" sqref="B2:M3"/>
    </sheetView>
  </sheetViews>
  <sheetFormatPr baseColWidth="10" defaultColWidth="9.140625" defaultRowHeight="15" x14ac:dyDescent="0.25"/>
  <cols>
    <col min="1" max="1" width="4.42578125" style="77" bestFit="1" customWidth="1"/>
    <col min="2" max="2" width="26.140625" style="88" customWidth="1"/>
    <col min="3" max="3" width="39.5703125" customWidth="1"/>
    <col min="4" max="4" width="40.5703125" customWidth="1"/>
    <col min="5" max="5" width="36.85546875" customWidth="1"/>
    <col min="6" max="6" width="21.42578125" customWidth="1"/>
    <col min="7" max="7" width="20.28515625" hidden="1" customWidth="1"/>
    <col min="8" max="8" width="18.42578125" hidden="1" customWidth="1"/>
    <col min="9" max="9" width="12.42578125" style="1" hidden="1" customWidth="1"/>
    <col min="10" max="10" width="42.85546875" hidden="1" customWidth="1"/>
    <col min="11" max="11" width="20.28515625" bestFit="1" customWidth="1"/>
    <col min="12" max="12" width="20.7109375" style="74" customWidth="1"/>
    <col min="13" max="13" width="28.5703125" customWidth="1"/>
    <col min="14" max="14" width="2.85546875" customWidth="1"/>
    <col min="15" max="15" width="8.140625" style="102" customWidth="1"/>
    <col min="16" max="16" width="19.85546875" customWidth="1"/>
    <col min="17" max="17" width="2.85546875" customWidth="1"/>
    <col min="18" max="18" width="25.85546875" customWidth="1"/>
    <col min="19" max="19" width="23" bestFit="1" customWidth="1"/>
    <col min="20" max="20" width="6.28515625" customWidth="1"/>
    <col min="21" max="21" width="27.42578125" customWidth="1"/>
    <col min="22" max="22" width="27" customWidth="1"/>
    <col min="23" max="23" width="2.42578125" customWidth="1"/>
    <col min="24" max="24" width="21.7109375" hidden="1" customWidth="1"/>
    <col min="25" max="25" width="21.5703125" hidden="1" customWidth="1"/>
    <col min="26" max="26" width="11.140625" customWidth="1"/>
    <col min="27" max="27" width="11.5703125" bestFit="1" customWidth="1"/>
  </cols>
  <sheetData>
    <row r="2" spans="1:27" ht="36" customHeight="1" x14ac:dyDescent="0.25">
      <c r="B2" s="181" t="s">
        <v>1416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27" ht="15" customHeight="1" x14ac:dyDescent="0.25"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5" spans="1:27" ht="54.95" customHeight="1" x14ac:dyDescent="0.25">
      <c r="B5" s="176" t="s">
        <v>1819</v>
      </c>
      <c r="C5" s="114"/>
      <c r="D5" s="179"/>
      <c r="E5" s="174" t="str">
        <f>IF(D5="","&lt; Seleccione INCISO o Unidad Ejecutora","")</f>
        <v>&lt; Seleccione INCISO o Unidad Ejecutora</v>
      </c>
      <c r="K5" s="186" t="s">
        <v>1412</v>
      </c>
      <c r="L5" s="186"/>
      <c r="M5" s="186"/>
      <c r="O5" s="200" t="s">
        <v>1820</v>
      </c>
      <c r="P5" s="201"/>
    </row>
    <row r="6" spans="1:27" ht="42" customHeight="1" x14ac:dyDescent="0.25">
      <c r="B6" s="198" t="str">
        <f>+IF(D6="","SERVICIOS EN COMPETENCIA?",IF(D6="NO","SERVICIOS NO EN COMPETENCIA   (20%)","SERVICIOS EN COMPETENCIA     (10%)"))</f>
        <v>SERVICIOS EN COMPETENCIA?</v>
      </c>
      <c r="C6" s="199"/>
      <c r="D6" s="178"/>
      <c r="E6" s="121" t="str">
        <f>IF(B6="SERVICIOS EN COMPETENCIA?"," &lt;  (marque SI o NO)","")</f>
        <v xml:space="preserve"> &lt;  (marque SI o NO)</v>
      </c>
      <c r="I6"/>
      <c r="K6" s="186"/>
      <c r="L6" s="186"/>
      <c r="M6" s="186"/>
      <c r="O6" s="202"/>
      <c r="P6" s="203"/>
      <c r="W6" s="82"/>
      <c r="X6" s="83"/>
    </row>
    <row r="7" spans="1:27" ht="50.25" customHeight="1" x14ac:dyDescent="0.25">
      <c r="B7" s="196" t="s">
        <v>1366</v>
      </c>
      <c r="C7" s="197"/>
      <c r="D7" s="177"/>
      <c r="E7" s="86" t="str">
        <f>IF(D7="","&lt; INGRESE MONTO TOTAL EJECUTADO ANUAL","")</f>
        <v>&lt; INGRESE MONTO TOTAL EJECUTADO ANUAL</v>
      </c>
      <c r="I7"/>
      <c r="K7" s="186"/>
      <c r="L7" s="186"/>
      <c r="M7" s="186"/>
      <c r="O7" s="202"/>
      <c r="P7" s="203"/>
      <c r="W7" s="80"/>
      <c r="X7" s="81"/>
    </row>
    <row r="8" spans="1:27" ht="15" customHeight="1" x14ac:dyDescent="0.25">
      <c r="D8" t="s">
        <v>1367</v>
      </c>
      <c r="O8" s="202"/>
      <c r="P8" s="203"/>
      <c r="R8" s="80"/>
      <c r="S8" s="80"/>
      <c r="T8" s="80"/>
      <c r="U8" s="80"/>
      <c r="V8" s="80"/>
      <c r="W8" s="80"/>
      <c r="X8" s="80"/>
    </row>
    <row r="9" spans="1:27" s="63" customFormat="1" ht="48" customHeight="1" x14ac:dyDescent="0.35">
      <c r="A9" s="78"/>
      <c r="B9" s="182" t="s">
        <v>1399</v>
      </c>
      <c r="C9" s="182"/>
      <c r="D9" s="182"/>
      <c r="I9" s="64"/>
      <c r="L9" s="75"/>
      <c r="M9" s="106" t="s">
        <v>1365</v>
      </c>
      <c r="N9"/>
      <c r="O9" s="204"/>
      <c r="P9" s="205"/>
      <c r="Q9"/>
      <c r="R9" s="194" t="s">
        <v>1364</v>
      </c>
      <c r="S9" s="195"/>
      <c r="U9" s="192" t="s">
        <v>1403</v>
      </c>
      <c r="V9" s="193" t="s">
        <v>1404</v>
      </c>
      <c r="X9" s="190" t="s">
        <v>1362</v>
      </c>
      <c r="Y9" s="191"/>
    </row>
    <row r="10" spans="1:27" s="62" customFormat="1" ht="63" customHeight="1" x14ac:dyDescent="0.25">
      <c r="A10" s="111" t="s">
        <v>1360</v>
      </c>
      <c r="B10" s="112" t="s">
        <v>0</v>
      </c>
      <c r="C10" s="112" t="s">
        <v>1</v>
      </c>
      <c r="D10" s="112" t="s">
        <v>2</v>
      </c>
      <c r="E10" s="112" t="s">
        <v>3</v>
      </c>
      <c r="F10" s="112" t="s">
        <v>4</v>
      </c>
      <c r="G10" s="112" t="s">
        <v>5</v>
      </c>
      <c r="H10" s="112" t="s">
        <v>6</v>
      </c>
      <c r="I10" s="113" t="s">
        <v>7</v>
      </c>
      <c r="J10" s="112" t="s">
        <v>8</v>
      </c>
      <c r="K10" s="112" t="s">
        <v>9</v>
      </c>
      <c r="L10" s="112" t="s">
        <v>1163</v>
      </c>
      <c r="M10" s="107" t="s">
        <v>1402</v>
      </c>
      <c r="N10"/>
      <c r="O10" s="119"/>
      <c r="P10" s="120" t="s">
        <v>1400</v>
      </c>
      <c r="Q10"/>
      <c r="R10" s="117" t="s">
        <v>1317</v>
      </c>
      <c r="S10" s="118" t="s">
        <v>1316</v>
      </c>
      <c r="U10" s="192"/>
      <c r="V10" s="193"/>
      <c r="X10" s="68" t="s">
        <v>1357</v>
      </c>
      <c r="Y10" s="68" t="s">
        <v>1363</v>
      </c>
    </row>
    <row r="11" spans="1:27" ht="19.5" x14ac:dyDescent="0.3">
      <c r="A11" s="108">
        <v>1</v>
      </c>
      <c r="B11" s="108" t="s">
        <v>958</v>
      </c>
      <c r="C11" s="109" t="s">
        <v>959</v>
      </c>
      <c r="D11" s="109" t="s">
        <v>1082</v>
      </c>
      <c r="E11" s="109" t="s">
        <v>10</v>
      </c>
      <c r="F11" s="109" t="s">
        <v>10</v>
      </c>
      <c r="G11" s="109" t="s">
        <v>1018</v>
      </c>
      <c r="H11" s="109" t="s">
        <v>1019</v>
      </c>
      <c r="I11" s="110" t="s">
        <v>1020</v>
      </c>
      <c r="J11" s="109" t="s">
        <v>1021</v>
      </c>
      <c r="K11" s="109" t="s">
        <v>41</v>
      </c>
      <c r="L11" s="108"/>
      <c r="M11" s="105"/>
      <c r="O11" s="104"/>
      <c r="P11" s="103" t="str">
        <f>IF(O11="X",COUNTIF(O$11:O11,"X"),"")</f>
        <v/>
      </c>
      <c r="R11" s="115">
        <f>LOOKUP(A11,'REGISTRO MEDIOS'!A$16:A$248,IF('PLANILLA CONTROL PUBLICIDAD'!$D$6="NO",'REGISTRO MEDIOS'!N$16:N$248,'REGISTRO MEDIOS'!P$16:P$248))*$D$7</f>
        <v>0</v>
      </c>
      <c r="S11" s="184">
        <f>+IF($D$6="NO",$D$7*0.005,$D$7*0.0025)</f>
        <v>0</v>
      </c>
      <c r="U11" s="116">
        <f t="shared" ref="U11:U21" si="0">IF(+M11-R11&gt;0,"$ 0",R11-M11)</f>
        <v>0</v>
      </c>
      <c r="V11" s="184">
        <f>IF(SUM(Y11:Y21)+S11&gt;0,SUM(Y11:Y21)+S11,0)</f>
        <v>0</v>
      </c>
      <c r="X11" s="69">
        <f t="shared" ref="X11:X74" si="1">M11-R11</f>
        <v>0</v>
      </c>
      <c r="Y11" s="70">
        <f>IF(X11&lt;0,0,-X11)</f>
        <v>0</v>
      </c>
      <c r="Z11" s="139"/>
      <c r="AA11" s="140"/>
    </row>
    <row r="12" spans="1:27" ht="19.5" x14ac:dyDescent="0.3">
      <c r="A12" s="89">
        <v>2</v>
      </c>
      <c r="B12" s="89" t="s">
        <v>958</v>
      </c>
      <c r="C12" s="90" t="s">
        <v>959</v>
      </c>
      <c r="D12" s="90" t="s">
        <v>1145</v>
      </c>
      <c r="E12" s="90" t="s">
        <v>10</v>
      </c>
      <c r="F12" s="90" t="s">
        <v>659</v>
      </c>
      <c r="G12" s="90" t="s">
        <v>960</v>
      </c>
      <c r="H12" s="90" t="s">
        <v>961</v>
      </c>
      <c r="I12" s="91" t="s">
        <v>962</v>
      </c>
      <c r="J12" s="90" t="s">
        <v>963</v>
      </c>
      <c r="K12" s="90" t="s">
        <v>41</v>
      </c>
      <c r="L12" s="89"/>
      <c r="M12" s="87"/>
      <c r="O12" s="104"/>
      <c r="P12" s="103" t="str">
        <f>IF(O12="X",COUNTIF(O$11:O12,"X"),"")</f>
        <v/>
      </c>
      <c r="R12" s="59">
        <f>LOOKUP(A12,'REGISTRO MEDIOS'!A$16:A$248,IF('PLANILLA CONTROL PUBLICIDAD'!$D$6="NO",'REGISTRO MEDIOS'!N$16:N$248,'REGISTRO MEDIOS'!P$16:P$248))*$D$7</f>
        <v>0</v>
      </c>
      <c r="S12" s="184"/>
      <c r="U12" s="41">
        <f t="shared" si="0"/>
        <v>0</v>
      </c>
      <c r="V12" s="184"/>
      <c r="X12" s="69">
        <f t="shared" si="1"/>
        <v>0</v>
      </c>
      <c r="Y12" s="70">
        <f t="shared" ref="Y12:Y75" si="2">IF(X12&lt;0,0,-X12)</f>
        <v>0</v>
      </c>
      <c r="Z12" s="139"/>
      <c r="AA12" s="139"/>
    </row>
    <row r="13" spans="1:27" ht="19.5" x14ac:dyDescent="0.3">
      <c r="A13" s="89">
        <v>3</v>
      </c>
      <c r="B13" s="89" t="s">
        <v>166</v>
      </c>
      <c r="C13" s="90" t="s">
        <v>167</v>
      </c>
      <c r="D13" s="90" t="s">
        <v>168</v>
      </c>
      <c r="E13" s="90" t="s">
        <v>10</v>
      </c>
      <c r="F13" s="90" t="s">
        <v>10</v>
      </c>
      <c r="G13" s="90" t="s">
        <v>169</v>
      </c>
      <c r="H13" s="90" t="s">
        <v>170</v>
      </c>
      <c r="I13" s="91" t="s">
        <v>171</v>
      </c>
      <c r="J13" s="90" t="s">
        <v>172</v>
      </c>
      <c r="K13" s="90" t="s">
        <v>41</v>
      </c>
      <c r="L13" s="89"/>
      <c r="M13" s="87"/>
      <c r="O13" s="104"/>
      <c r="P13" s="103" t="str">
        <f>IF(O13="X",COUNTIF(O$11:O13,"X"),"")</f>
        <v/>
      </c>
      <c r="R13" s="59">
        <f>LOOKUP(A13,'REGISTRO MEDIOS'!A$16:A$248,IF('PLANILLA CONTROL PUBLICIDAD'!$D$6="NO",'REGISTRO MEDIOS'!N$16:N$248,'REGISTRO MEDIOS'!P$16:P$248))*$D$7</f>
        <v>0</v>
      </c>
      <c r="S13" s="184"/>
      <c r="U13" s="41">
        <f t="shared" si="0"/>
        <v>0</v>
      </c>
      <c r="V13" s="184"/>
      <c r="X13" s="69">
        <f t="shared" si="1"/>
        <v>0</v>
      </c>
      <c r="Y13" s="70">
        <f t="shared" si="2"/>
        <v>0</v>
      </c>
      <c r="Z13" s="139"/>
      <c r="AA13" s="139"/>
    </row>
    <row r="14" spans="1:27" ht="19.5" x14ac:dyDescent="0.3">
      <c r="A14" s="89">
        <v>4</v>
      </c>
      <c r="B14" s="89" t="s">
        <v>251</v>
      </c>
      <c r="C14" s="90" t="s">
        <v>252</v>
      </c>
      <c r="D14" s="90" t="s">
        <v>253</v>
      </c>
      <c r="E14" s="90" t="s">
        <v>10</v>
      </c>
      <c r="F14" s="90" t="s">
        <v>10</v>
      </c>
      <c r="G14" s="90" t="s">
        <v>184</v>
      </c>
      <c r="H14" s="90" t="s">
        <v>185</v>
      </c>
      <c r="I14" s="91" t="s">
        <v>186</v>
      </c>
      <c r="J14" s="90" t="s">
        <v>187</v>
      </c>
      <c r="K14" s="90" t="s">
        <v>20</v>
      </c>
      <c r="L14" s="89"/>
      <c r="M14" s="87"/>
      <c r="O14" s="104"/>
      <c r="P14" s="103" t="str">
        <f>IF(O14="X",COUNTIF(O$11:O14,"X"),"")</f>
        <v/>
      </c>
      <c r="R14" s="59">
        <f>LOOKUP(A14,'REGISTRO MEDIOS'!A$16:A$248,IF('PLANILLA CONTROL PUBLICIDAD'!$D$6="NO",'REGISTRO MEDIOS'!N$16:N$248,'REGISTRO MEDIOS'!P$16:P$248))*$D$7</f>
        <v>0</v>
      </c>
      <c r="S14" s="184"/>
      <c r="U14" s="41">
        <f t="shared" si="0"/>
        <v>0</v>
      </c>
      <c r="V14" s="184"/>
      <c r="X14" s="69">
        <f t="shared" si="1"/>
        <v>0</v>
      </c>
      <c r="Y14" s="70">
        <f t="shared" si="2"/>
        <v>0</v>
      </c>
      <c r="Z14" s="139"/>
      <c r="AA14" s="139"/>
    </row>
    <row r="15" spans="1:27" ht="19.5" x14ac:dyDescent="0.3">
      <c r="A15" s="89">
        <v>5</v>
      </c>
      <c r="B15" s="89" t="s">
        <v>656</v>
      </c>
      <c r="C15" s="90" t="s">
        <v>657</v>
      </c>
      <c r="D15" s="90" t="s">
        <v>658</v>
      </c>
      <c r="E15" s="90" t="s">
        <v>10</v>
      </c>
      <c r="F15" s="90" t="s">
        <v>659</v>
      </c>
      <c r="G15" s="90" t="s">
        <v>636</v>
      </c>
      <c r="H15" s="90" t="s">
        <v>660</v>
      </c>
      <c r="I15" s="91" t="s">
        <v>661</v>
      </c>
      <c r="J15" s="90" t="s">
        <v>662</v>
      </c>
      <c r="K15" s="90" t="s">
        <v>20</v>
      </c>
      <c r="L15" s="89"/>
      <c r="M15" s="87"/>
      <c r="O15" s="104"/>
      <c r="P15" s="103" t="str">
        <f>IF(O15="X",COUNTIF(O$11:O15,"X"),"")</f>
        <v/>
      </c>
      <c r="R15" s="59">
        <f>LOOKUP(A15,'REGISTRO MEDIOS'!A$16:A$248,IF('PLANILLA CONTROL PUBLICIDAD'!$D$6="NO",'REGISTRO MEDIOS'!N$16:N$248,'REGISTRO MEDIOS'!P$16:P$248))*$D$7</f>
        <v>0</v>
      </c>
      <c r="S15" s="184"/>
      <c r="U15" s="41">
        <f t="shared" si="0"/>
        <v>0</v>
      </c>
      <c r="V15" s="184"/>
      <c r="X15" s="69">
        <f t="shared" si="1"/>
        <v>0</v>
      </c>
      <c r="Y15" s="70">
        <f t="shared" si="2"/>
        <v>0</v>
      </c>
      <c r="Z15" s="139"/>
      <c r="AA15" s="140"/>
    </row>
    <row r="16" spans="1:27" ht="19.5" x14ac:dyDescent="0.3">
      <c r="A16" s="89">
        <v>6</v>
      </c>
      <c r="B16" s="89" t="s">
        <v>628</v>
      </c>
      <c r="C16" s="90" t="s">
        <v>629</v>
      </c>
      <c r="D16" s="90" t="s">
        <v>1114</v>
      </c>
      <c r="E16" s="90" t="s">
        <v>10</v>
      </c>
      <c r="F16" s="90" t="s">
        <v>10</v>
      </c>
      <c r="G16" s="90" t="s">
        <v>630</v>
      </c>
      <c r="H16" s="90" t="s">
        <v>631</v>
      </c>
      <c r="I16" s="91" t="s">
        <v>632</v>
      </c>
      <c r="J16" s="90" t="s">
        <v>633</v>
      </c>
      <c r="K16" s="90" t="s">
        <v>197</v>
      </c>
      <c r="L16" s="89" t="s">
        <v>1165</v>
      </c>
      <c r="M16" s="87"/>
      <c r="O16" s="104"/>
      <c r="P16" s="103" t="str">
        <f>IF(O16="X",COUNTIF(O$11:O16,"X"),"")</f>
        <v/>
      </c>
      <c r="R16" s="59">
        <f>LOOKUP(A16,'REGISTRO MEDIOS'!A$16:A$248,IF('PLANILLA CONTROL PUBLICIDAD'!$D$6="NO",'REGISTRO MEDIOS'!N$16:N$248,'REGISTRO MEDIOS'!P$16:P$248))*$D$7</f>
        <v>0</v>
      </c>
      <c r="S16" s="184"/>
      <c r="U16" s="41">
        <f t="shared" si="0"/>
        <v>0</v>
      </c>
      <c r="V16" s="184"/>
      <c r="X16" s="69">
        <f t="shared" si="1"/>
        <v>0</v>
      </c>
      <c r="Y16" s="70">
        <f t="shared" si="2"/>
        <v>0</v>
      </c>
      <c r="Z16" s="139"/>
      <c r="AA16" s="140"/>
    </row>
    <row r="17" spans="1:27" ht="19.5" x14ac:dyDescent="0.3">
      <c r="A17" s="89">
        <v>7</v>
      </c>
      <c r="B17" s="89" t="s">
        <v>28</v>
      </c>
      <c r="C17" s="90" t="s">
        <v>29</v>
      </c>
      <c r="D17" s="90" t="s">
        <v>1053</v>
      </c>
      <c r="E17" s="90" t="s">
        <v>10</v>
      </c>
      <c r="F17" s="90" t="s">
        <v>659</v>
      </c>
      <c r="G17" s="90" t="s">
        <v>30</v>
      </c>
      <c r="H17" s="90" t="s">
        <v>31</v>
      </c>
      <c r="I17" s="91" t="s">
        <v>32</v>
      </c>
      <c r="J17" s="90" t="s">
        <v>33</v>
      </c>
      <c r="K17" s="90" t="s">
        <v>20</v>
      </c>
      <c r="L17" s="89"/>
      <c r="M17" s="87"/>
      <c r="O17" s="104"/>
      <c r="P17" s="103" t="str">
        <f>IF(O17="X",COUNTIF(O$11:O17,"X"),"")</f>
        <v/>
      </c>
      <c r="R17" s="59">
        <f>LOOKUP(A17,'REGISTRO MEDIOS'!A$16:A$248,IF('PLANILLA CONTROL PUBLICIDAD'!$D$6="NO",'REGISTRO MEDIOS'!N$16:N$248,'REGISTRO MEDIOS'!P$16:P$248))*$D$7</f>
        <v>0</v>
      </c>
      <c r="S17" s="184"/>
      <c r="U17" s="41">
        <f t="shared" si="0"/>
        <v>0</v>
      </c>
      <c r="V17" s="184"/>
      <c r="X17" s="69">
        <f t="shared" si="1"/>
        <v>0</v>
      </c>
      <c r="Y17" s="70">
        <f t="shared" si="2"/>
        <v>0</v>
      </c>
      <c r="Z17" s="139"/>
      <c r="AA17" s="140"/>
    </row>
    <row r="18" spans="1:27" ht="19.5" x14ac:dyDescent="0.3">
      <c r="A18" s="89">
        <v>8</v>
      </c>
      <c r="B18" s="89" t="s">
        <v>913</v>
      </c>
      <c r="C18" s="90" t="s">
        <v>914</v>
      </c>
      <c r="D18" s="90" t="s">
        <v>1141</v>
      </c>
      <c r="E18" s="90" t="s">
        <v>10</v>
      </c>
      <c r="F18" s="90" t="s">
        <v>659</v>
      </c>
      <c r="G18" s="90" t="s">
        <v>30</v>
      </c>
      <c r="H18" s="90" t="s">
        <v>31</v>
      </c>
      <c r="I18" s="91" t="s">
        <v>32</v>
      </c>
      <c r="J18" s="90" t="s">
        <v>33</v>
      </c>
      <c r="K18" s="90" t="s">
        <v>11</v>
      </c>
      <c r="L18" s="89"/>
      <c r="M18" s="87"/>
      <c r="O18" s="104"/>
      <c r="P18" s="103" t="str">
        <f>IF(O18="X",COUNTIF(O$11:O18,"X"),"")</f>
        <v/>
      </c>
      <c r="R18" s="59">
        <f>LOOKUP(A18,'REGISTRO MEDIOS'!A$16:A$248,IF('PLANILLA CONTROL PUBLICIDAD'!$D$6="NO",'REGISTRO MEDIOS'!N$16:N$248,'REGISTRO MEDIOS'!P$16:P$248))*$D$7</f>
        <v>0</v>
      </c>
      <c r="S18" s="184"/>
      <c r="U18" s="41">
        <f t="shared" si="0"/>
        <v>0</v>
      </c>
      <c r="V18" s="184"/>
      <c r="X18" s="69">
        <f t="shared" si="1"/>
        <v>0</v>
      </c>
      <c r="Y18" s="70">
        <f t="shared" si="2"/>
        <v>0</v>
      </c>
      <c r="Z18" s="139"/>
      <c r="AA18" s="140"/>
    </row>
    <row r="19" spans="1:27" ht="19.5" x14ac:dyDescent="0.3">
      <c r="A19" s="89">
        <v>9</v>
      </c>
      <c r="B19" s="89" t="s">
        <v>928</v>
      </c>
      <c r="C19" s="90" t="s">
        <v>929</v>
      </c>
      <c r="D19" s="90" t="s">
        <v>930</v>
      </c>
      <c r="E19" s="90" t="s">
        <v>10</v>
      </c>
      <c r="F19" s="90" t="s">
        <v>10</v>
      </c>
      <c r="G19" s="90" t="s">
        <v>184</v>
      </c>
      <c r="H19" s="90" t="s">
        <v>931</v>
      </c>
      <c r="I19" s="91" t="s">
        <v>932</v>
      </c>
      <c r="J19" s="90" t="s">
        <v>933</v>
      </c>
      <c r="K19" s="90" t="s">
        <v>20</v>
      </c>
      <c r="L19" s="89"/>
      <c r="M19" s="87"/>
      <c r="O19" s="104"/>
      <c r="P19" s="103" t="str">
        <f>IF(O19="X",COUNTIF(O$11:O19,"X"),"")</f>
        <v/>
      </c>
      <c r="R19" s="59">
        <f>LOOKUP(A19,'REGISTRO MEDIOS'!A$16:A$248,IF('PLANILLA CONTROL PUBLICIDAD'!$D$6="NO",'REGISTRO MEDIOS'!N$16:N$248,'REGISTRO MEDIOS'!P$16:P$248))*$D$7</f>
        <v>0</v>
      </c>
      <c r="S19" s="184"/>
      <c r="U19" s="41">
        <f>IF(+M19-R19&gt;0,"$ 0",R19-M19)</f>
        <v>0</v>
      </c>
      <c r="V19" s="184"/>
      <c r="X19" s="69">
        <f t="shared" si="1"/>
        <v>0</v>
      </c>
      <c r="Y19" s="70">
        <f t="shared" si="2"/>
        <v>0</v>
      </c>
      <c r="Z19" s="139"/>
      <c r="AA19" s="140"/>
    </row>
    <row r="20" spans="1:27" ht="19.5" x14ac:dyDescent="0.3">
      <c r="A20" s="89">
        <v>10</v>
      </c>
      <c r="B20" s="89" t="s">
        <v>289</v>
      </c>
      <c r="C20" s="90" t="s">
        <v>290</v>
      </c>
      <c r="D20" s="90" t="s">
        <v>292</v>
      </c>
      <c r="E20" s="90" t="s">
        <v>10</v>
      </c>
      <c r="F20" s="90" t="s">
        <v>10</v>
      </c>
      <c r="G20" s="90" t="s">
        <v>285</v>
      </c>
      <c r="H20" s="90" t="s">
        <v>286</v>
      </c>
      <c r="I20" s="91" t="s">
        <v>293</v>
      </c>
      <c r="J20" s="90" t="s">
        <v>288</v>
      </c>
      <c r="K20" s="90" t="s">
        <v>11</v>
      </c>
      <c r="L20" s="89"/>
      <c r="M20" s="87"/>
      <c r="O20" s="104"/>
      <c r="P20" s="103" t="str">
        <f>IF(O20="X",COUNTIF(O$11:O20,"X"),"")</f>
        <v/>
      </c>
      <c r="R20" s="59">
        <f>LOOKUP(A20,'REGISTRO MEDIOS'!A$16:A$248,IF('PLANILLA CONTROL PUBLICIDAD'!$D$6="NO",'REGISTRO MEDIOS'!N$16:N$248,'REGISTRO MEDIOS'!P$16:P$248))*$D$7</f>
        <v>0</v>
      </c>
      <c r="S20" s="184"/>
      <c r="U20" s="41">
        <f t="shared" si="0"/>
        <v>0</v>
      </c>
      <c r="V20" s="184"/>
      <c r="X20" s="69">
        <f t="shared" si="1"/>
        <v>0</v>
      </c>
      <c r="Y20" s="70">
        <f t="shared" si="2"/>
        <v>0</v>
      </c>
      <c r="Z20" s="140"/>
      <c r="AA20" s="140"/>
    </row>
    <row r="21" spans="1:27" ht="19.5" x14ac:dyDescent="0.3">
      <c r="A21" s="89">
        <v>11</v>
      </c>
      <c r="B21" s="92">
        <v>218424670017</v>
      </c>
      <c r="C21" s="90" t="s">
        <v>1196</v>
      </c>
      <c r="D21" s="90" t="s">
        <v>1197</v>
      </c>
      <c r="E21" s="90" t="s">
        <v>10</v>
      </c>
      <c r="F21" s="90" t="s">
        <v>659</v>
      </c>
      <c r="G21" s="90" t="s">
        <v>285</v>
      </c>
      <c r="H21" s="90" t="s">
        <v>286</v>
      </c>
      <c r="I21" s="91" t="s">
        <v>287</v>
      </c>
      <c r="J21" s="90" t="s">
        <v>1261</v>
      </c>
      <c r="K21" s="90" t="s">
        <v>165</v>
      </c>
      <c r="L21" s="89"/>
      <c r="M21" s="87"/>
      <c r="O21" s="104"/>
      <c r="P21" s="103" t="str">
        <f>IF(O21="X",COUNTIF(O$11:O21,"X"),"")</f>
        <v/>
      </c>
      <c r="R21" s="59">
        <f>LOOKUP(A21,'REGISTRO MEDIOS'!A$16:A$248,IF('PLANILLA CONTROL PUBLICIDAD'!$D$6="NO",'REGISTRO MEDIOS'!N$16:N$248,'REGISTRO MEDIOS'!P$16:P$248))*$D$7</f>
        <v>0</v>
      </c>
      <c r="S21" s="185"/>
      <c r="U21" s="41">
        <f t="shared" si="0"/>
        <v>0</v>
      </c>
      <c r="V21" s="185"/>
      <c r="X21" s="69">
        <f t="shared" si="1"/>
        <v>0</v>
      </c>
      <c r="Y21" s="70">
        <f t="shared" si="2"/>
        <v>0</v>
      </c>
    </row>
    <row r="22" spans="1:27" ht="19.5" x14ac:dyDescent="0.3">
      <c r="A22" s="89">
        <v>12</v>
      </c>
      <c r="B22" s="89" t="s">
        <v>843</v>
      </c>
      <c r="C22" s="90" t="s">
        <v>844</v>
      </c>
      <c r="D22" s="90" t="s">
        <v>845</v>
      </c>
      <c r="E22" s="90" t="s">
        <v>107</v>
      </c>
      <c r="F22" s="90" t="s">
        <v>1181</v>
      </c>
      <c r="G22" s="90" t="s">
        <v>846</v>
      </c>
      <c r="H22" s="90" t="s">
        <v>847</v>
      </c>
      <c r="I22" s="91" t="s">
        <v>848</v>
      </c>
      <c r="J22" s="90" t="s">
        <v>849</v>
      </c>
      <c r="K22" s="90" t="s">
        <v>197</v>
      </c>
      <c r="L22" s="89" t="s">
        <v>1164</v>
      </c>
      <c r="M22" s="87"/>
      <c r="O22" s="104"/>
      <c r="P22" s="103" t="str">
        <f>IF(O22="X",COUNTIF(O$11:O22,"X"),"")</f>
        <v/>
      </c>
      <c r="R22" s="59">
        <f>LOOKUP(A22,'REGISTRO MEDIOS'!A$16:A$248,IF('PLANILLA CONTROL PUBLICIDAD'!$D$6="NO",'REGISTRO MEDIOS'!N$16:N$248,'REGISTRO MEDIOS'!P$16:P$248))*$D$7</f>
        <v>0</v>
      </c>
      <c r="S22" s="183">
        <f>+IF($D$6="NO",$D$7*0.005,$D$7*0.0025)</f>
        <v>0</v>
      </c>
      <c r="U22" s="41">
        <f t="shared" ref="U22:U53" si="3">IF(+M22-R22&gt;0,"0",R22-M22)</f>
        <v>0</v>
      </c>
      <c r="V22" s="183">
        <f>IF(SUM(Y22:Y40)+S22&gt;0,SUM(Y22:Y40)+S22,0)</f>
        <v>0</v>
      </c>
      <c r="X22" s="69">
        <f t="shared" si="1"/>
        <v>0</v>
      </c>
      <c r="Y22" s="70">
        <f t="shared" si="2"/>
        <v>0</v>
      </c>
    </row>
    <row r="23" spans="1:27" ht="19.5" x14ac:dyDescent="0.3">
      <c r="A23" s="89">
        <v>13</v>
      </c>
      <c r="B23" s="89" t="s">
        <v>410</v>
      </c>
      <c r="C23" s="90" t="s">
        <v>411</v>
      </c>
      <c r="D23" s="90" t="s">
        <v>1156</v>
      </c>
      <c r="E23" s="90" t="s">
        <v>107</v>
      </c>
      <c r="F23" s="90" t="s">
        <v>1368</v>
      </c>
      <c r="G23" s="90" t="s">
        <v>53</v>
      </c>
      <c r="H23" s="90" t="s">
        <v>412</v>
      </c>
      <c r="I23" s="91" t="s">
        <v>413</v>
      </c>
      <c r="J23" s="90" t="s">
        <v>414</v>
      </c>
      <c r="K23" s="90" t="s">
        <v>20</v>
      </c>
      <c r="L23" s="89"/>
      <c r="M23" s="87"/>
      <c r="O23" s="104"/>
      <c r="P23" s="103" t="str">
        <f>IF(O23="X",COUNTIF(O$11:O23,"X"),"")</f>
        <v/>
      </c>
      <c r="R23" s="59">
        <f>LOOKUP(A23,'REGISTRO MEDIOS'!A$16:A$248,IF('PLANILLA CONTROL PUBLICIDAD'!$D$6="NO",'REGISTRO MEDIOS'!N$16:N$248,'REGISTRO MEDIOS'!P$16:P$248))*$D$7</f>
        <v>0</v>
      </c>
      <c r="S23" s="184"/>
      <c r="U23" s="41">
        <f t="shared" si="3"/>
        <v>0</v>
      </c>
      <c r="V23" s="184"/>
      <c r="X23" s="69">
        <f t="shared" si="1"/>
        <v>0</v>
      </c>
      <c r="Y23" s="70">
        <f t="shared" si="2"/>
        <v>0</v>
      </c>
    </row>
    <row r="24" spans="1:27" ht="19.5" x14ac:dyDescent="0.3">
      <c r="A24" s="89">
        <v>14</v>
      </c>
      <c r="B24" s="89" t="s">
        <v>582</v>
      </c>
      <c r="C24" s="90" t="s">
        <v>583</v>
      </c>
      <c r="D24" s="90" t="s">
        <v>1109</v>
      </c>
      <c r="E24" s="90" t="s">
        <v>107</v>
      </c>
      <c r="F24" s="90" t="s">
        <v>107</v>
      </c>
      <c r="G24" s="90" t="s">
        <v>452</v>
      </c>
      <c r="H24" s="90" t="s">
        <v>453</v>
      </c>
      <c r="I24" s="91" t="s">
        <v>454</v>
      </c>
      <c r="J24" s="90" t="s">
        <v>455</v>
      </c>
      <c r="K24" s="90" t="s">
        <v>11</v>
      </c>
      <c r="L24" s="89"/>
      <c r="M24" s="87"/>
      <c r="O24" s="104"/>
      <c r="P24" s="103" t="str">
        <f>IF(O24="X",COUNTIF(O$11:O24,"X"),"")</f>
        <v/>
      </c>
      <c r="R24" s="59">
        <f>LOOKUP(A24,'REGISTRO MEDIOS'!A$16:A$248,IF('PLANILLA CONTROL PUBLICIDAD'!$D$6="NO",'REGISTRO MEDIOS'!N$16:N$248,'REGISTRO MEDIOS'!P$16:P$248))*$D$7</f>
        <v>0</v>
      </c>
      <c r="S24" s="184"/>
      <c r="U24" s="41">
        <f t="shared" si="3"/>
        <v>0</v>
      </c>
      <c r="V24" s="184"/>
      <c r="X24" s="69">
        <f t="shared" si="1"/>
        <v>0</v>
      </c>
      <c r="Y24" s="70">
        <f t="shared" si="2"/>
        <v>0</v>
      </c>
    </row>
    <row r="25" spans="1:27" ht="19.5" x14ac:dyDescent="0.3">
      <c r="A25" s="89">
        <v>15</v>
      </c>
      <c r="B25" s="89" t="s">
        <v>814</v>
      </c>
      <c r="C25" s="90" t="s">
        <v>815</v>
      </c>
      <c r="D25" s="90" t="s">
        <v>1130</v>
      </c>
      <c r="E25" s="90" t="s">
        <v>107</v>
      </c>
      <c r="F25" s="90" t="s">
        <v>1369</v>
      </c>
      <c r="G25" s="90" t="s">
        <v>816</v>
      </c>
      <c r="H25" s="90" t="s">
        <v>817</v>
      </c>
      <c r="I25" s="91" t="s">
        <v>818</v>
      </c>
      <c r="J25" s="90" t="s">
        <v>819</v>
      </c>
      <c r="K25" s="90" t="s">
        <v>197</v>
      </c>
      <c r="L25" s="89" t="s">
        <v>1164</v>
      </c>
      <c r="M25" s="87"/>
      <c r="O25" s="104"/>
      <c r="P25" s="103" t="str">
        <f>IF(O25="X",COUNTIF(O$11:O25,"X"),"")</f>
        <v/>
      </c>
      <c r="R25" s="59">
        <f>LOOKUP(A25,'REGISTRO MEDIOS'!A$16:A$248,IF('PLANILLA CONTROL PUBLICIDAD'!$D$6="NO",'REGISTRO MEDIOS'!N$16:N$248,'REGISTRO MEDIOS'!P$16:P$248))*$D$7</f>
        <v>0</v>
      </c>
      <c r="S25" s="184"/>
      <c r="U25" s="41">
        <f t="shared" si="3"/>
        <v>0</v>
      </c>
      <c r="V25" s="184"/>
      <c r="X25" s="69">
        <f t="shared" si="1"/>
        <v>0</v>
      </c>
      <c r="Y25" s="70">
        <f t="shared" si="2"/>
        <v>0</v>
      </c>
    </row>
    <row r="26" spans="1:27" ht="19.5" x14ac:dyDescent="0.3">
      <c r="A26" s="89">
        <v>16</v>
      </c>
      <c r="B26" s="89" t="s">
        <v>1002</v>
      </c>
      <c r="C26" s="90" t="s">
        <v>1003</v>
      </c>
      <c r="D26" s="90" t="s">
        <v>1084</v>
      </c>
      <c r="E26" s="90" t="s">
        <v>107</v>
      </c>
      <c r="F26" s="90" t="s">
        <v>1370</v>
      </c>
      <c r="G26" s="90" t="s">
        <v>1004</v>
      </c>
      <c r="H26" s="90" t="s">
        <v>1005</v>
      </c>
      <c r="I26" s="91" t="s">
        <v>1006</v>
      </c>
      <c r="J26" s="90" t="s">
        <v>1007</v>
      </c>
      <c r="K26" s="90" t="s">
        <v>197</v>
      </c>
      <c r="L26" s="89" t="s">
        <v>1169</v>
      </c>
      <c r="M26" s="87"/>
      <c r="O26" s="104"/>
      <c r="P26" s="103" t="str">
        <f>IF(O26="X",COUNTIF(O$11:O26,"X"),"")</f>
        <v/>
      </c>
      <c r="R26" s="59">
        <f>LOOKUP(A26,'REGISTRO MEDIOS'!A$16:A$248,IF('PLANILLA CONTROL PUBLICIDAD'!$D$6="NO",'REGISTRO MEDIOS'!N$16:N$248,'REGISTRO MEDIOS'!P$16:P$248))*$D$7</f>
        <v>0</v>
      </c>
      <c r="S26" s="184"/>
      <c r="U26" s="41">
        <f t="shared" si="3"/>
        <v>0</v>
      </c>
      <c r="V26" s="184"/>
      <c r="X26" s="69">
        <f t="shared" si="1"/>
        <v>0</v>
      </c>
      <c r="Y26" s="70">
        <f t="shared" si="2"/>
        <v>0</v>
      </c>
    </row>
    <row r="27" spans="1:27" ht="19.5" x14ac:dyDescent="0.3">
      <c r="A27" s="89">
        <v>17</v>
      </c>
      <c r="B27" s="89" t="s">
        <v>971</v>
      </c>
      <c r="C27" s="90" t="s">
        <v>972</v>
      </c>
      <c r="D27" s="90" t="s">
        <v>972</v>
      </c>
      <c r="E27" s="90" t="s">
        <v>107</v>
      </c>
      <c r="F27" s="90" t="s">
        <v>1369</v>
      </c>
      <c r="G27" s="90" t="s">
        <v>53</v>
      </c>
      <c r="H27" s="90" t="s">
        <v>973</v>
      </c>
      <c r="I27" s="91" t="s">
        <v>974</v>
      </c>
      <c r="J27" s="90" t="s">
        <v>975</v>
      </c>
      <c r="K27" s="90" t="s">
        <v>12</v>
      </c>
      <c r="L27" s="89"/>
      <c r="M27" s="87"/>
      <c r="O27" s="104"/>
      <c r="P27" s="103" t="str">
        <f>IF(O27="X",COUNTIF(O$11:O27,"X"),"")</f>
        <v/>
      </c>
      <c r="R27" s="59">
        <f>LOOKUP(A27,'REGISTRO MEDIOS'!A$16:A$248,IF('PLANILLA CONTROL PUBLICIDAD'!$D$6="NO",'REGISTRO MEDIOS'!N$16:N$248,'REGISTRO MEDIOS'!P$16:P$248))*$D$7</f>
        <v>0</v>
      </c>
      <c r="S27" s="184"/>
      <c r="U27" s="41">
        <f t="shared" si="3"/>
        <v>0</v>
      </c>
      <c r="V27" s="184"/>
      <c r="X27" s="69">
        <f t="shared" si="1"/>
        <v>0</v>
      </c>
      <c r="Y27" s="70">
        <f t="shared" si="2"/>
        <v>0</v>
      </c>
    </row>
    <row r="28" spans="1:27" ht="19.5" x14ac:dyDescent="0.3">
      <c r="A28" s="89">
        <v>18</v>
      </c>
      <c r="B28" s="89" t="s">
        <v>415</v>
      </c>
      <c r="C28" s="90" t="s">
        <v>416</v>
      </c>
      <c r="D28" s="90" t="s">
        <v>1155</v>
      </c>
      <c r="E28" s="90" t="s">
        <v>107</v>
      </c>
      <c r="F28" s="90" t="s">
        <v>451</v>
      </c>
      <c r="G28" s="90" t="s">
        <v>417</v>
      </c>
      <c r="H28" s="90" t="s">
        <v>418</v>
      </c>
      <c r="I28" s="91" t="s">
        <v>419</v>
      </c>
      <c r="J28" s="90" t="s">
        <v>420</v>
      </c>
      <c r="K28" s="90" t="s">
        <v>20</v>
      </c>
      <c r="L28" s="89"/>
      <c r="M28" s="87"/>
      <c r="O28" s="104"/>
      <c r="P28" s="103" t="str">
        <f>IF(O28="X",COUNTIF(O$11:O28,"X"),"")</f>
        <v/>
      </c>
      <c r="R28" s="59">
        <f>LOOKUP(A28,'REGISTRO MEDIOS'!A$16:A$248,IF('PLANILLA CONTROL PUBLICIDAD'!$D$6="NO",'REGISTRO MEDIOS'!N$16:N$248,'REGISTRO MEDIOS'!P$16:P$248))*$D$7</f>
        <v>0</v>
      </c>
      <c r="S28" s="184"/>
      <c r="U28" s="41">
        <f t="shared" si="3"/>
        <v>0</v>
      </c>
      <c r="V28" s="184"/>
      <c r="X28" s="69">
        <f t="shared" si="1"/>
        <v>0</v>
      </c>
      <c r="Y28" s="70">
        <f t="shared" si="2"/>
        <v>0</v>
      </c>
    </row>
    <row r="29" spans="1:27" ht="19.5" x14ac:dyDescent="0.3">
      <c r="A29" s="89">
        <v>19</v>
      </c>
      <c r="B29" s="89" t="s">
        <v>707</v>
      </c>
      <c r="C29" s="90" t="s">
        <v>708</v>
      </c>
      <c r="D29" s="90" t="s">
        <v>709</v>
      </c>
      <c r="E29" s="90" t="s">
        <v>107</v>
      </c>
      <c r="F29" s="90" t="s">
        <v>107</v>
      </c>
      <c r="G29" s="90" t="s">
        <v>476</v>
      </c>
      <c r="H29" s="90" t="s">
        <v>710</v>
      </c>
      <c r="I29" s="91" t="s">
        <v>711</v>
      </c>
      <c r="J29" s="90" t="s">
        <v>712</v>
      </c>
      <c r="K29" s="90" t="s">
        <v>197</v>
      </c>
      <c r="L29" s="89" t="s">
        <v>1165</v>
      </c>
      <c r="M29" s="87"/>
      <c r="O29" s="104"/>
      <c r="P29" s="103" t="str">
        <f>IF(O29="X",COUNTIF(O$11:O29,"X"),"")</f>
        <v/>
      </c>
      <c r="R29" s="59">
        <f>LOOKUP(A29,'REGISTRO MEDIOS'!A$16:A$248,IF('PLANILLA CONTROL PUBLICIDAD'!$D$6="NO",'REGISTRO MEDIOS'!N$16:N$248,'REGISTRO MEDIOS'!P$16:P$248))*$D$7</f>
        <v>0</v>
      </c>
      <c r="S29" s="184"/>
      <c r="U29" s="41">
        <f t="shared" si="3"/>
        <v>0</v>
      </c>
      <c r="V29" s="184"/>
      <c r="X29" s="69">
        <f t="shared" si="1"/>
        <v>0</v>
      </c>
      <c r="Y29" s="70">
        <f t="shared" si="2"/>
        <v>0</v>
      </c>
    </row>
    <row r="30" spans="1:27" ht="19.5" x14ac:dyDescent="0.3">
      <c r="A30" s="89">
        <v>20</v>
      </c>
      <c r="B30" s="89" t="s">
        <v>832</v>
      </c>
      <c r="C30" s="90" t="s">
        <v>833</v>
      </c>
      <c r="D30" s="90" t="s">
        <v>1086</v>
      </c>
      <c r="E30" s="90" t="s">
        <v>107</v>
      </c>
      <c r="F30" s="90" t="s">
        <v>1008</v>
      </c>
      <c r="G30" s="90" t="s">
        <v>836</v>
      </c>
      <c r="H30" s="90" t="s">
        <v>837</v>
      </c>
      <c r="I30" s="91" t="s">
        <v>838</v>
      </c>
      <c r="J30" s="90" t="s">
        <v>839</v>
      </c>
      <c r="K30" s="90" t="s">
        <v>20</v>
      </c>
      <c r="L30" s="89"/>
      <c r="M30" s="87"/>
      <c r="O30" s="104"/>
      <c r="P30" s="103" t="str">
        <f>IF(O30="X",COUNTIF(O$11:O30,"X"),"")</f>
        <v/>
      </c>
      <c r="R30" s="59">
        <f>LOOKUP(A30,'REGISTRO MEDIOS'!A$16:A$248,IF('PLANILLA CONTROL PUBLICIDAD'!$D$6="NO",'REGISTRO MEDIOS'!N$16:N$248,'REGISTRO MEDIOS'!P$16:P$248))*$D$7</f>
        <v>0</v>
      </c>
      <c r="S30" s="184"/>
      <c r="U30" s="41">
        <f t="shared" si="3"/>
        <v>0</v>
      </c>
      <c r="V30" s="184"/>
      <c r="X30" s="69">
        <f t="shared" si="1"/>
        <v>0</v>
      </c>
      <c r="Y30" s="70">
        <f t="shared" si="2"/>
        <v>0</v>
      </c>
    </row>
    <row r="31" spans="1:27" ht="19.5" x14ac:dyDescent="0.3">
      <c r="A31" s="89">
        <v>21</v>
      </c>
      <c r="B31" s="89" t="s">
        <v>527</v>
      </c>
      <c r="C31" s="90" t="s">
        <v>528</v>
      </c>
      <c r="D31" s="90" t="s">
        <v>529</v>
      </c>
      <c r="E31" s="90" t="s">
        <v>107</v>
      </c>
      <c r="F31" s="90" t="s">
        <v>530</v>
      </c>
      <c r="G31" s="90" t="s">
        <v>24</v>
      </c>
      <c r="H31" s="90" t="s">
        <v>531</v>
      </c>
      <c r="I31" s="91" t="s">
        <v>532</v>
      </c>
      <c r="J31" s="90" t="s">
        <v>533</v>
      </c>
      <c r="K31" s="90" t="s">
        <v>197</v>
      </c>
      <c r="L31" s="89" t="s">
        <v>1164</v>
      </c>
      <c r="M31" s="87"/>
      <c r="O31" s="104"/>
      <c r="P31" s="103" t="str">
        <f>IF(O31="X",COUNTIF(O$11:O31,"X"),"")</f>
        <v/>
      </c>
      <c r="R31" s="59">
        <f>LOOKUP(A31,'REGISTRO MEDIOS'!A$16:A$248,IF('PLANILLA CONTROL PUBLICIDAD'!$D$6="NO",'REGISTRO MEDIOS'!N$16:N$248,'REGISTRO MEDIOS'!P$16:P$248))*$D$7</f>
        <v>0</v>
      </c>
      <c r="S31" s="184"/>
      <c r="U31" s="41">
        <f t="shared" si="3"/>
        <v>0</v>
      </c>
      <c r="V31" s="184"/>
      <c r="X31" s="69">
        <f t="shared" si="1"/>
        <v>0</v>
      </c>
      <c r="Y31" s="70">
        <f t="shared" si="2"/>
        <v>0</v>
      </c>
    </row>
    <row r="32" spans="1:27" ht="19.5" x14ac:dyDescent="0.3">
      <c r="A32" s="89">
        <v>22</v>
      </c>
      <c r="B32" s="89" t="s">
        <v>448</v>
      </c>
      <c r="C32" s="90" t="s">
        <v>449</v>
      </c>
      <c r="D32" s="90" t="s">
        <v>450</v>
      </c>
      <c r="E32" s="90" t="s">
        <v>107</v>
      </c>
      <c r="F32" s="90" t="s">
        <v>451</v>
      </c>
      <c r="G32" s="90" t="s">
        <v>452</v>
      </c>
      <c r="H32" s="90" t="s">
        <v>453</v>
      </c>
      <c r="I32" s="91" t="s">
        <v>454</v>
      </c>
      <c r="J32" s="90" t="s">
        <v>455</v>
      </c>
      <c r="K32" s="90" t="s">
        <v>11</v>
      </c>
      <c r="L32" s="89"/>
      <c r="M32" s="87"/>
      <c r="O32" s="104"/>
      <c r="P32" s="103" t="str">
        <f>IF(O32="X",COUNTIF(O$11:O32,"X"),"")</f>
        <v/>
      </c>
      <c r="R32" s="59">
        <f>LOOKUP(A32,'REGISTRO MEDIOS'!A$16:A$248,IF('PLANILLA CONTROL PUBLICIDAD'!$D$6="NO",'REGISTRO MEDIOS'!N$16:N$248,'REGISTRO MEDIOS'!P$16:P$248))*$D$7</f>
        <v>0</v>
      </c>
      <c r="S32" s="184"/>
      <c r="U32" s="41">
        <f t="shared" si="3"/>
        <v>0</v>
      </c>
      <c r="V32" s="184"/>
      <c r="X32" s="69">
        <f t="shared" si="1"/>
        <v>0</v>
      </c>
      <c r="Y32" s="70">
        <f t="shared" si="2"/>
        <v>0</v>
      </c>
    </row>
    <row r="33" spans="1:25" ht="19.5" x14ac:dyDescent="0.3">
      <c r="A33" s="89">
        <v>23</v>
      </c>
      <c r="B33" s="89" t="s">
        <v>559</v>
      </c>
      <c r="C33" s="90" t="s">
        <v>560</v>
      </c>
      <c r="D33" s="90" t="s">
        <v>1146</v>
      </c>
      <c r="E33" s="90" t="s">
        <v>107</v>
      </c>
      <c r="F33" s="90" t="s">
        <v>451</v>
      </c>
      <c r="G33" s="90" t="s">
        <v>561</v>
      </c>
      <c r="H33" s="90" t="s">
        <v>562</v>
      </c>
      <c r="I33" s="91" t="s">
        <v>563</v>
      </c>
      <c r="J33" s="90" t="s">
        <v>564</v>
      </c>
      <c r="K33" s="90" t="s">
        <v>41</v>
      </c>
      <c r="L33" s="89"/>
      <c r="M33" s="87"/>
      <c r="O33" s="104"/>
      <c r="P33" s="103" t="str">
        <f>IF(O33="X",COUNTIF(O$11:O33,"X"),"")</f>
        <v/>
      </c>
      <c r="R33" s="59">
        <f>LOOKUP(A33,'REGISTRO MEDIOS'!A$16:A$248,IF('PLANILLA CONTROL PUBLICIDAD'!$D$6="NO",'REGISTRO MEDIOS'!N$16:N$248,'REGISTRO MEDIOS'!P$16:P$248))*$D$7</f>
        <v>0</v>
      </c>
      <c r="S33" s="184"/>
      <c r="U33" s="41">
        <f t="shared" si="3"/>
        <v>0</v>
      </c>
      <c r="V33" s="184"/>
      <c r="X33" s="69">
        <f t="shared" si="1"/>
        <v>0</v>
      </c>
      <c r="Y33" s="70">
        <f t="shared" si="2"/>
        <v>0</v>
      </c>
    </row>
    <row r="34" spans="1:25" ht="19.5" x14ac:dyDescent="0.3">
      <c r="A34" s="89">
        <v>24</v>
      </c>
      <c r="B34" s="89" t="s">
        <v>421</v>
      </c>
      <c r="C34" s="90" t="s">
        <v>422</v>
      </c>
      <c r="D34" s="90" t="s">
        <v>423</v>
      </c>
      <c r="E34" s="90" t="s">
        <v>107</v>
      </c>
      <c r="F34" s="90" t="s">
        <v>1371</v>
      </c>
      <c r="G34" s="90" t="s">
        <v>424</v>
      </c>
      <c r="H34" s="90" t="s">
        <v>425</v>
      </c>
      <c r="I34" s="91" t="s">
        <v>1090</v>
      </c>
      <c r="J34" s="90" t="s">
        <v>426</v>
      </c>
      <c r="K34" s="90" t="s">
        <v>20</v>
      </c>
      <c r="L34" s="89"/>
      <c r="M34" s="87"/>
      <c r="O34" s="104"/>
      <c r="P34" s="103" t="str">
        <f>IF(O34="X",COUNTIF(O$11:O34,"X"),"")</f>
        <v/>
      </c>
      <c r="R34" s="59">
        <f>LOOKUP(A34,'REGISTRO MEDIOS'!A$16:A$248,IF('PLANILLA CONTROL PUBLICIDAD'!$D$6="NO",'REGISTRO MEDIOS'!N$16:N$248,'REGISTRO MEDIOS'!P$16:P$248))*$D$7</f>
        <v>0</v>
      </c>
      <c r="S34" s="184"/>
      <c r="U34" s="41">
        <f t="shared" si="3"/>
        <v>0</v>
      </c>
      <c r="V34" s="184"/>
      <c r="X34" s="69">
        <f t="shared" si="1"/>
        <v>0</v>
      </c>
      <c r="Y34" s="70">
        <f t="shared" si="2"/>
        <v>0</v>
      </c>
    </row>
    <row r="35" spans="1:25" ht="19.5" x14ac:dyDescent="0.3">
      <c r="A35" s="89">
        <v>25</v>
      </c>
      <c r="B35" s="89" t="s">
        <v>850</v>
      </c>
      <c r="C35" s="90" t="s">
        <v>851</v>
      </c>
      <c r="D35" s="90" t="s">
        <v>1097</v>
      </c>
      <c r="E35" s="90" t="s">
        <v>107</v>
      </c>
      <c r="F35" s="90" t="s">
        <v>451</v>
      </c>
      <c r="G35" s="90" t="s">
        <v>53</v>
      </c>
      <c r="H35" s="90" t="s">
        <v>852</v>
      </c>
      <c r="I35" s="91" t="s">
        <v>853</v>
      </c>
      <c r="J35" s="90" t="s">
        <v>854</v>
      </c>
      <c r="K35" s="90" t="s">
        <v>197</v>
      </c>
      <c r="L35" s="89" t="s">
        <v>1165</v>
      </c>
      <c r="M35" s="87"/>
      <c r="O35" s="104"/>
      <c r="P35" s="103" t="str">
        <f>IF(O35="X",COUNTIF(O$11:O35,"X"),"")</f>
        <v/>
      </c>
      <c r="R35" s="59">
        <f>LOOKUP(A35,'REGISTRO MEDIOS'!A$16:A$248,IF('PLANILLA CONTROL PUBLICIDAD'!$D$6="NO",'REGISTRO MEDIOS'!N$16:N$248,'REGISTRO MEDIOS'!P$16:P$248))*$D$7</f>
        <v>0</v>
      </c>
      <c r="S35" s="184"/>
      <c r="U35" s="41">
        <f t="shared" si="3"/>
        <v>0</v>
      </c>
      <c r="V35" s="184"/>
      <c r="X35" s="69">
        <f t="shared" si="1"/>
        <v>0</v>
      </c>
      <c r="Y35" s="70">
        <f t="shared" si="2"/>
        <v>0</v>
      </c>
    </row>
    <row r="36" spans="1:25" ht="19.5" x14ac:dyDescent="0.3">
      <c r="A36" s="89">
        <v>26</v>
      </c>
      <c r="B36" s="89" t="s">
        <v>879</v>
      </c>
      <c r="C36" s="90" t="s">
        <v>880</v>
      </c>
      <c r="D36" s="93" t="s">
        <v>1095</v>
      </c>
      <c r="E36" s="90" t="s">
        <v>107</v>
      </c>
      <c r="F36" s="90" t="s">
        <v>1396</v>
      </c>
      <c r="G36" s="90" t="s">
        <v>561</v>
      </c>
      <c r="H36" s="90" t="s">
        <v>881</v>
      </c>
      <c r="I36" s="91" t="s">
        <v>882</v>
      </c>
      <c r="J36" s="90" t="s">
        <v>883</v>
      </c>
      <c r="K36" s="90" t="s">
        <v>11</v>
      </c>
      <c r="L36" s="89"/>
      <c r="M36" s="87"/>
      <c r="O36" s="104"/>
      <c r="P36" s="103" t="str">
        <f>IF(O36="X",COUNTIF(O$11:O36,"X"),"")</f>
        <v/>
      </c>
      <c r="R36" s="59">
        <f>LOOKUP(A36,'REGISTRO MEDIOS'!A$16:A$248,IF('PLANILLA CONTROL PUBLICIDAD'!$D$6="NO",'REGISTRO MEDIOS'!N$16:N$248,'REGISTRO MEDIOS'!P$16:P$248))*$D$7</f>
        <v>0</v>
      </c>
      <c r="S36" s="184"/>
      <c r="U36" s="41">
        <f t="shared" si="3"/>
        <v>0</v>
      </c>
      <c r="V36" s="184"/>
      <c r="X36" s="69">
        <f t="shared" si="1"/>
        <v>0</v>
      </c>
      <c r="Y36" s="70">
        <f t="shared" si="2"/>
        <v>0</v>
      </c>
    </row>
    <row r="37" spans="1:25" ht="19.5" x14ac:dyDescent="0.3">
      <c r="A37" s="89">
        <v>27</v>
      </c>
      <c r="B37" s="89" t="s">
        <v>104</v>
      </c>
      <c r="C37" s="90" t="s">
        <v>105</v>
      </c>
      <c r="D37" s="90" t="s">
        <v>106</v>
      </c>
      <c r="E37" s="90" t="s">
        <v>107</v>
      </c>
      <c r="F37" s="90" t="s">
        <v>1372</v>
      </c>
      <c r="G37" s="90" t="s">
        <v>108</v>
      </c>
      <c r="H37" s="90" t="s">
        <v>109</v>
      </c>
      <c r="I37" s="91" t="s">
        <v>110</v>
      </c>
      <c r="J37" s="90" t="s">
        <v>111</v>
      </c>
      <c r="K37" s="90" t="s">
        <v>20</v>
      </c>
      <c r="L37" s="89"/>
      <c r="M37" s="87"/>
      <c r="O37" s="104"/>
      <c r="P37" s="103" t="str">
        <f>IF(O37="X",COUNTIF(O$11:O37,"X"),"")</f>
        <v/>
      </c>
      <c r="R37" s="59">
        <f>LOOKUP(A37,'REGISTRO MEDIOS'!A$16:A$248,IF('PLANILLA CONTROL PUBLICIDAD'!$D$6="NO",'REGISTRO MEDIOS'!N$16:N$248,'REGISTRO MEDIOS'!P$16:P$248))*$D$7</f>
        <v>0</v>
      </c>
      <c r="S37" s="184"/>
      <c r="U37" s="41">
        <f t="shared" si="3"/>
        <v>0</v>
      </c>
      <c r="V37" s="184"/>
      <c r="X37" s="69">
        <f t="shared" si="1"/>
        <v>0</v>
      </c>
      <c r="Y37" s="70">
        <f t="shared" si="2"/>
        <v>0</v>
      </c>
    </row>
    <row r="38" spans="1:25" ht="19.5" x14ac:dyDescent="0.3">
      <c r="A38" s="89">
        <v>28</v>
      </c>
      <c r="B38" s="89" t="s">
        <v>663</v>
      </c>
      <c r="C38" s="90" t="s">
        <v>664</v>
      </c>
      <c r="D38" s="90" t="s">
        <v>1120</v>
      </c>
      <c r="E38" s="90" t="s">
        <v>107</v>
      </c>
      <c r="F38" s="90" t="s">
        <v>1396</v>
      </c>
      <c r="G38" s="90" t="s">
        <v>24</v>
      </c>
      <c r="H38" s="90" t="s">
        <v>665</v>
      </c>
      <c r="I38" s="91" t="s">
        <v>666</v>
      </c>
      <c r="J38" s="90" t="s">
        <v>667</v>
      </c>
      <c r="K38" s="90" t="s">
        <v>197</v>
      </c>
      <c r="L38" s="89" t="s">
        <v>1164</v>
      </c>
      <c r="M38" s="87"/>
      <c r="O38" s="104"/>
      <c r="P38" s="103" t="str">
        <f>IF(O38="X",COUNTIF(O$11:O38,"X"),"")</f>
        <v/>
      </c>
      <c r="R38" s="59">
        <f>LOOKUP(A38,'REGISTRO MEDIOS'!A$16:A$248,IF('PLANILLA CONTROL PUBLICIDAD'!$D$6="NO",'REGISTRO MEDIOS'!N$16:N$248,'REGISTRO MEDIOS'!P$16:P$248))*$D$7</f>
        <v>0</v>
      </c>
      <c r="S38" s="184"/>
      <c r="U38" s="41">
        <f t="shared" si="3"/>
        <v>0</v>
      </c>
      <c r="V38" s="184"/>
      <c r="X38" s="69">
        <f t="shared" si="1"/>
        <v>0</v>
      </c>
      <c r="Y38" s="70">
        <f t="shared" si="2"/>
        <v>0</v>
      </c>
    </row>
    <row r="39" spans="1:25" ht="19.5" x14ac:dyDescent="0.3">
      <c r="A39" s="89">
        <v>29</v>
      </c>
      <c r="B39" s="92">
        <v>216441620018</v>
      </c>
      <c r="C39" s="90" t="s">
        <v>1179</v>
      </c>
      <c r="D39" s="90" t="s">
        <v>1180</v>
      </c>
      <c r="E39" s="90" t="s">
        <v>107</v>
      </c>
      <c r="F39" s="90" t="s">
        <v>1181</v>
      </c>
      <c r="G39" s="90" t="s">
        <v>1018</v>
      </c>
      <c r="H39" s="90" t="s">
        <v>1241</v>
      </c>
      <c r="I39" s="91" t="s">
        <v>1242</v>
      </c>
      <c r="J39" s="90" t="s">
        <v>1243</v>
      </c>
      <c r="K39" s="90" t="s">
        <v>20</v>
      </c>
      <c r="L39" s="89"/>
      <c r="M39" s="87"/>
      <c r="O39" s="104"/>
      <c r="P39" s="103" t="str">
        <f>IF(O39="X",COUNTIF(O$11:O39,"X"),"")</f>
        <v/>
      </c>
      <c r="R39" s="59">
        <f>LOOKUP(A39,'REGISTRO MEDIOS'!A$16:A$248,IF('PLANILLA CONTROL PUBLICIDAD'!$D$6="NO",'REGISTRO MEDIOS'!N$16:N$248,'REGISTRO MEDIOS'!P$16:P$248))*$D$7</f>
        <v>0</v>
      </c>
      <c r="S39" s="184"/>
      <c r="U39" s="41">
        <f t="shared" si="3"/>
        <v>0</v>
      </c>
      <c r="V39" s="184"/>
      <c r="X39" s="69">
        <f t="shared" si="1"/>
        <v>0</v>
      </c>
      <c r="Y39" s="70">
        <f t="shared" si="2"/>
        <v>0</v>
      </c>
    </row>
    <row r="40" spans="1:25" ht="19.5" x14ac:dyDescent="0.3">
      <c r="A40" s="89">
        <v>30</v>
      </c>
      <c r="B40" s="92">
        <v>216341930015</v>
      </c>
      <c r="C40" s="90" t="s">
        <v>1215</v>
      </c>
      <c r="D40" s="90" t="s">
        <v>1215</v>
      </c>
      <c r="E40" s="90" t="s">
        <v>107</v>
      </c>
      <c r="F40" s="90" t="s">
        <v>530</v>
      </c>
      <c r="G40" s="90" t="s">
        <v>1286</v>
      </c>
      <c r="H40" s="90" t="s">
        <v>453</v>
      </c>
      <c r="I40" s="91" t="s">
        <v>1287</v>
      </c>
      <c r="J40" s="90" t="s">
        <v>1288</v>
      </c>
      <c r="K40" s="90" t="s">
        <v>11</v>
      </c>
      <c r="L40" s="89"/>
      <c r="M40" s="87"/>
      <c r="O40" s="104"/>
      <c r="P40" s="103" t="str">
        <f>IF(O40="X",COUNTIF(O$11:O40,"X"),"")</f>
        <v/>
      </c>
      <c r="R40" s="59">
        <f>LOOKUP(A40,'REGISTRO MEDIOS'!A$16:A$248,IF('PLANILLA CONTROL PUBLICIDAD'!$D$6="NO",'REGISTRO MEDIOS'!N$16:N$248,'REGISTRO MEDIOS'!P$16:P$248))*$D$7</f>
        <v>0</v>
      </c>
      <c r="S40" s="185"/>
      <c r="U40" s="41">
        <f t="shared" si="3"/>
        <v>0</v>
      </c>
      <c r="V40" s="185"/>
      <c r="X40" s="69">
        <f t="shared" si="1"/>
        <v>0</v>
      </c>
      <c r="Y40" s="70">
        <f t="shared" si="2"/>
        <v>0</v>
      </c>
    </row>
    <row r="41" spans="1:25" ht="19.5" x14ac:dyDescent="0.3">
      <c r="A41" s="89">
        <v>31</v>
      </c>
      <c r="B41" s="89" t="s">
        <v>921</v>
      </c>
      <c r="C41" s="90" t="s">
        <v>922</v>
      </c>
      <c r="D41" s="90" t="s">
        <v>923</v>
      </c>
      <c r="E41" s="90" t="s">
        <v>200</v>
      </c>
      <c r="F41" s="90" t="s">
        <v>246</v>
      </c>
      <c r="G41" s="90" t="s">
        <v>924</v>
      </c>
      <c r="H41" s="90" t="s">
        <v>925</v>
      </c>
      <c r="I41" s="91" t="s">
        <v>926</v>
      </c>
      <c r="J41" s="90" t="s">
        <v>927</v>
      </c>
      <c r="K41" s="90" t="s">
        <v>41</v>
      </c>
      <c r="L41" s="89"/>
      <c r="M41" s="87"/>
      <c r="O41" s="104"/>
      <c r="P41" s="103" t="str">
        <f>IF(O41="X",COUNTIF(O$11:O41,"X"),"")</f>
        <v/>
      </c>
      <c r="R41" s="59">
        <f>LOOKUP(A41,'REGISTRO MEDIOS'!A$16:A$248,IF('PLANILLA CONTROL PUBLICIDAD'!$D$6="NO",'REGISTRO MEDIOS'!N$16:N$248,'REGISTRO MEDIOS'!P$16:P$248))*$D$7</f>
        <v>0</v>
      </c>
      <c r="S41" s="183">
        <f>+IF($D$6="NO",$D$7*0.005,$D$7*0.0025)</f>
        <v>0</v>
      </c>
      <c r="U41" s="41">
        <f t="shared" si="3"/>
        <v>0</v>
      </c>
      <c r="V41" s="183">
        <f>IF(SUM(Y41:Y47)+S41&gt;0,SUM(Y41:Y47)+S41,0)</f>
        <v>0</v>
      </c>
      <c r="X41" s="69">
        <f t="shared" si="1"/>
        <v>0</v>
      </c>
      <c r="Y41" s="70">
        <f t="shared" si="2"/>
        <v>0</v>
      </c>
    </row>
    <row r="42" spans="1:25" ht="19.5" x14ac:dyDescent="0.3">
      <c r="A42" s="89">
        <v>32</v>
      </c>
      <c r="B42" s="89" t="s">
        <v>198</v>
      </c>
      <c r="C42" s="90" t="s">
        <v>199</v>
      </c>
      <c r="D42" s="90" t="s">
        <v>1063</v>
      </c>
      <c r="E42" s="90" t="s">
        <v>200</v>
      </c>
      <c r="F42" s="90" t="s">
        <v>246</v>
      </c>
      <c r="G42" s="90" t="s">
        <v>201</v>
      </c>
      <c r="H42" s="90" t="s">
        <v>202</v>
      </c>
      <c r="I42" s="91" t="s">
        <v>203</v>
      </c>
      <c r="J42" s="90" t="s">
        <v>204</v>
      </c>
      <c r="K42" s="90" t="s">
        <v>165</v>
      </c>
      <c r="L42" s="89"/>
      <c r="M42" s="87"/>
      <c r="O42" s="104"/>
      <c r="P42" s="103" t="str">
        <f>IF(O42="X",COUNTIF(O$11:O42,"X"),"")</f>
        <v/>
      </c>
      <c r="R42" s="59">
        <f>LOOKUP(A42,'REGISTRO MEDIOS'!A$16:A$248,IF('PLANILLA CONTROL PUBLICIDAD'!$D$6="NO",'REGISTRO MEDIOS'!N$16:N$248,'REGISTRO MEDIOS'!P$16:P$248))*$D$7</f>
        <v>0</v>
      </c>
      <c r="S42" s="184"/>
      <c r="U42" s="41">
        <f t="shared" si="3"/>
        <v>0</v>
      </c>
      <c r="V42" s="184"/>
      <c r="X42" s="69">
        <f t="shared" si="1"/>
        <v>0</v>
      </c>
      <c r="Y42" s="70">
        <f t="shared" si="2"/>
        <v>0</v>
      </c>
    </row>
    <row r="43" spans="1:25" ht="19.5" x14ac:dyDescent="0.3">
      <c r="A43" s="89">
        <v>33</v>
      </c>
      <c r="B43" s="89" t="s">
        <v>789</v>
      </c>
      <c r="C43" s="90" t="s">
        <v>790</v>
      </c>
      <c r="D43" s="90" t="s">
        <v>791</v>
      </c>
      <c r="E43" s="90" t="s">
        <v>200</v>
      </c>
      <c r="F43" s="90" t="s">
        <v>246</v>
      </c>
      <c r="G43" s="90" t="s">
        <v>636</v>
      </c>
      <c r="H43" s="90" t="s">
        <v>748</v>
      </c>
      <c r="I43" s="91" t="s">
        <v>749</v>
      </c>
      <c r="J43" s="90" t="s">
        <v>750</v>
      </c>
      <c r="K43" s="90" t="s">
        <v>197</v>
      </c>
      <c r="L43" s="89" t="s">
        <v>1165</v>
      </c>
      <c r="M43" s="87"/>
      <c r="O43" s="104"/>
      <c r="P43" s="103" t="str">
        <f>IF(O43="X",COUNTIF(O$11:O43,"X"),"")</f>
        <v/>
      </c>
      <c r="R43" s="59">
        <f>LOOKUP(A43,'REGISTRO MEDIOS'!A$16:A$248,IF('PLANILLA CONTROL PUBLICIDAD'!$D$6="NO",'REGISTRO MEDIOS'!N$16:N$248,'REGISTRO MEDIOS'!P$16:P$248))*$D$7</f>
        <v>0</v>
      </c>
      <c r="S43" s="184"/>
      <c r="U43" s="41">
        <f t="shared" si="3"/>
        <v>0</v>
      </c>
      <c r="V43" s="184"/>
      <c r="X43" s="69">
        <f t="shared" si="1"/>
        <v>0</v>
      </c>
      <c r="Y43" s="70">
        <f t="shared" si="2"/>
        <v>0</v>
      </c>
    </row>
    <row r="44" spans="1:25" ht="19.5" x14ac:dyDescent="0.3">
      <c r="A44" s="89">
        <v>34</v>
      </c>
      <c r="B44" s="89" t="s">
        <v>982</v>
      </c>
      <c r="C44" s="90" t="s">
        <v>983</v>
      </c>
      <c r="D44" s="90" t="s">
        <v>984</v>
      </c>
      <c r="E44" s="90" t="s">
        <v>200</v>
      </c>
      <c r="F44" s="90" t="s">
        <v>985</v>
      </c>
      <c r="G44" s="90" t="s">
        <v>986</v>
      </c>
      <c r="H44" s="90" t="s">
        <v>202</v>
      </c>
      <c r="I44" s="91" t="s">
        <v>987</v>
      </c>
      <c r="J44" s="90" t="s">
        <v>988</v>
      </c>
      <c r="K44" s="90" t="s">
        <v>20</v>
      </c>
      <c r="L44" s="89"/>
      <c r="M44" s="87"/>
      <c r="O44" s="104"/>
      <c r="P44" s="103" t="str">
        <f>IF(O44="X",COUNTIF(O$11:O44,"X"),"")</f>
        <v/>
      </c>
      <c r="R44" s="59">
        <f>LOOKUP(A44,'REGISTRO MEDIOS'!A$16:A$248,IF('PLANILLA CONTROL PUBLICIDAD'!$D$6="NO",'REGISTRO MEDIOS'!N$16:N$248,'REGISTRO MEDIOS'!P$16:P$248))*$D$7</f>
        <v>0</v>
      </c>
      <c r="S44" s="184"/>
      <c r="U44" s="41">
        <f t="shared" si="3"/>
        <v>0</v>
      </c>
      <c r="V44" s="184"/>
      <c r="X44" s="69">
        <f t="shared" si="1"/>
        <v>0</v>
      </c>
      <c r="Y44" s="70">
        <f t="shared" si="2"/>
        <v>0</v>
      </c>
    </row>
    <row r="45" spans="1:25" ht="19.5" x14ac:dyDescent="0.3">
      <c r="A45" s="89">
        <v>35</v>
      </c>
      <c r="B45" s="89" t="s">
        <v>244</v>
      </c>
      <c r="C45" s="90" t="s">
        <v>245</v>
      </c>
      <c r="D45" s="90" t="s">
        <v>1067</v>
      </c>
      <c r="E45" s="90" t="s">
        <v>200</v>
      </c>
      <c r="F45" s="90" t="s">
        <v>246</v>
      </c>
      <c r="G45" s="90" t="s">
        <v>247</v>
      </c>
      <c r="H45" s="90" t="s">
        <v>248</v>
      </c>
      <c r="I45" s="91" t="s">
        <v>249</v>
      </c>
      <c r="J45" s="90" t="s">
        <v>250</v>
      </c>
      <c r="K45" s="90" t="s">
        <v>197</v>
      </c>
      <c r="L45" s="89" t="s">
        <v>1165</v>
      </c>
      <c r="M45" s="87"/>
      <c r="O45" s="104"/>
      <c r="P45" s="103" t="str">
        <f>IF(O45="X",COUNTIF(O$11:O45,"X"),"")</f>
        <v/>
      </c>
      <c r="R45" s="59">
        <f>LOOKUP(A45,'REGISTRO MEDIOS'!A$16:A$248,IF('PLANILLA CONTROL PUBLICIDAD'!$D$6="NO",'REGISTRO MEDIOS'!N$16:N$248,'REGISTRO MEDIOS'!P$16:P$248))*$D$7</f>
        <v>0</v>
      </c>
      <c r="S45" s="184"/>
      <c r="U45" s="41">
        <f t="shared" si="3"/>
        <v>0</v>
      </c>
      <c r="V45" s="184"/>
      <c r="X45" s="69">
        <f t="shared" si="1"/>
        <v>0</v>
      </c>
      <c r="Y45" s="70">
        <f t="shared" si="2"/>
        <v>0</v>
      </c>
    </row>
    <row r="46" spans="1:25" ht="19.5" x14ac:dyDescent="0.3">
      <c r="A46" s="89">
        <v>36</v>
      </c>
      <c r="B46" s="89" t="s">
        <v>744</v>
      </c>
      <c r="C46" s="90" t="s">
        <v>745</v>
      </c>
      <c r="D46" s="90" t="s">
        <v>746</v>
      </c>
      <c r="E46" s="90" t="s">
        <v>200</v>
      </c>
      <c r="F46" s="90" t="s">
        <v>747</v>
      </c>
      <c r="G46" s="90" t="s">
        <v>636</v>
      </c>
      <c r="H46" s="90" t="s">
        <v>748</v>
      </c>
      <c r="I46" s="91" t="s">
        <v>749</v>
      </c>
      <c r="J46" s="90" t="s">
        <v>750</v>
      </c>
      <c r="K46" s="90" t="s">
        <v>41</v>
      </c>
      <c r="L46" s="89"/>
      <c r="M46" s="87"/>
      <c r="O46" s="104"/>
      <c r="P46" s="103" t="str">
        <f>IF(O46="X",COUNTIF(O$11:O46,"X"),"")</f>
        <v/>
      </c>
      <c r="R46" s="59">
        <f>LOOKUP(A46,'REGISTRO MEDIOS'!A$16:A$248,IF('PLANILLA CONTROL PUBLICIDAD'!$D$6="NO",'REGISTRO MEDIOS'!N$16:N$248,'REGISTRO MEDIOS'!P$16:P$248))*$D$7</f>
        <v>0</v>
      </c>
      <c r="S46" s="184"/>
      <c r="U46" s="41">
        <f t="shared" si="3"/>
        <v>0</v>
      </c>
      <c r="V46" s="184"/>
      <c r="X46" s="69">
        <f t="shared" si="1"/>
        <v>0</v>
      </c>
      <c r="Y46" s="70">
        <f t="shared" si="2"/>
        <v>0</v>
      </c>
    </row>
    <row r="47" spans="1:25" ht="19.5" x14ac:dyDescent="0.3">
      <c r="A47" s="89">
        <v>37</v>
      </c>
      <c r="B47" s="92" t="s">
        <v>1231</v>
      </c>
      <c r="C47" s="90" t="s">
        <v>1216</v>
      </c>
      <c r="D47" s="90" t="s">
        <v>1217</v>
      </c>
      <c r="E47" s="90" t="s">
        <v>200</v>
      </c>
      <c r="F47" s="90" t="s">
        <v>246</v>
      </c>
      <c r="G47" s="90" t="s">
        <v>24</v>
      </c>
      <c r="H47" s="90" t="s">
        <v>1289</v>
      </c>
      <c r="I47" s="91" t="s">
        <v>1290</v>
      </c>
      <c r="J47" s="90" t="s">
        <v>1291</v>
      </c>
      <c r="K47" s="90" t="s">
        <v>20</v>
      </c>
      <c r="L47" s="89"/>
      <c r="M47" s="87"/>
      <c r="O47" s="104"/>
      <c r="P47" s="103" t="str">
        <f>IF(O47="X",COUNTIF(O$11:O47,"X"),"")</f>
        <v/>
      </c>
      <c r="R47" s="59">
        <f>LOOKUP(A47,'REGISTRO MEDIOS'!A$16:A$248,IF('PLANILLA CONTROL PUBLICIDAD'!$D$6="NO",'REGISTRO MEDIOS'!N$16:N$248,'REGISTRO MEDIOS'!P$16:P$248))*$D$7</f>
        <v>0</v>
      </c>
      <c r="S47" s="185"/>
      <c r="U47" s="41">
        <f t="shared" si="3"/>
        <v>0</v>
      </c>
      <c r="V47" s="185"/>
      <c r="X47" s="69">
        <f t="shared" si="1"/>
        <v>0</v>
      </c>
      <c r="Y47" s="70">
        <f t="shared" si="2"/>
        <v>0</v>
      </c>
    </row>
    <row r="48" spans="1:25" ht="19.5" x14ac:dyDescent="0.3">
      <c r="A48" s="89">
        <v>38</v>
      </c>
      <c r="B48" s="89" t="s">
        <v>207</v>
      </c>
      <c r="C48" s="90" t="s">
        <v>208</v>
      </c>
      <c r="D48" s="90" t="s">
        <v>208</v>
      </c>
      <c r="E48" s="90" t="s">
        <v>133</v>
      </c>
      <c r="F48" s="90" t="s">
        <v>1373</v>
      </c>
      <c r="G48" s="90" t="s">
        <v>24</v>
      </c>
      <c r="H48" s="90" t="s">
        <v>209</v>
      </c>
      <c r="I48" s="91" t="s">
        <v>210</v>
      </c>
      <c r="J48" s="90" t="s">
        <v>211</v>
      </c>
      <c r="K48" s="90" t="s">
        <v>12</v>
      </c>
      <c r="L48" s="89"/>
      <c r="M48" s="87"/>
      <c r="O48" s="104"/>
      <c r="P48" s="103" t="str">
        <f>IF(O48="X",COUNTIF(O$11:O48,"X"),"")</f>
        <v/>
      </c>
      <c r="R48" s="59">
        <f>LOOKUP(A48,'REGISTRO MEDIOS'!A$16:A$248,IF('PLANILLA CONTROL PUBLICIDAD'!$D$6="NO",'REGISTRO MEDIOS'!N$16:N$248,'REGISTRO MEDIOS'!P$16:P$248))*$D$7</f>
        <v>0</v>
      </c>
      <c r="S48" s="183">
        <f>+IF($D$6="NO",$D$7*0.005,$D$7*0.0025)</f>
        <v>0</v>
      </c>
      <c r="U48" s="41">
        <f t="shared" si="3"/>
        <v>0</v>
      </c>
      <c r="V48" s="183">
        <f>IF(SUM(Y48:Y69)+S48&gt;0,SUM(Y48:Y69)+S48,0)</f>
        <v>0</v>
      </c>
      <c r="X48" s="69">
        <f t="shared" si="1"/>
        <v>0</v>
      </c>
      <c r="Y48" s="70">
        <f t="shared" si="2"/>
        <v>0</v>
      </c>
    </row>
    <row r="49" spans="1:25" ht="19.5" x14ac:dyDescent="0.3">
      <c r="A49" s="89">
        <v>39</v>
      </c>
      <c r="B49" s="89" t="s">
        <v>49</v>
      </c>
      <c r="C49" s="90" t="s">
        <v>50</v>
      </c>
      <c r="D49" s="90" t="s">
        <v>534</v>
      </c>
      <c r="E49" s="90" t="s">
        <v>133</v>
      </c>
      <c r="F49" s="90" t="s">
        <v>535</v>
      </c>
      <c r="G49" s="90" t="s">
        <v>53</v>
      </c>
      <c r="H49" s="90" t="s">
        <v>54</v>
      </c>
      <c r="I49" s="91" t="s">
        <v>55</v>
      </c>
      <c r="J49" s="90" t="s">
        <v>56</v>
      </c>
      <c r="K49" s="90" t="s">
        <v>11</v>
      </c>
      <c r="L49" s="89"/>
      <c r="M49" s="87"/>
      <c r="O49" s="104"/>
      <c r="P49" s="103" t="str">
        <f>IF(O49="X",COUNTIF(O$11:O49,"X"),"")</f>
        <v/>
      </c>
      <c r="R49" s="59">
        <f>LOOKUP(A49,'REGISTRO MEDIOS'!A$16:A$248,IF('PLANILLA CONTROL PUBLICIDAD'!$D$6="NO",'REGISTRO MEDIOS'!N$16:N$248,'REGISTRO MEDIOS'!P$16:P$248))*$D$7</f>
        <v>0</v>
      </c>
      <c r="S49" s="184"/>
      <c r="U49" s="41">
        <f t="shared" si="3"/>
        <v>0</v>
      </c>
      <c r="V49" s="184"/>
      <c r="X49" s="69">
        <f t="shared" si="1"/>
        <v>0</v>
      </c>
      <c r="Y49" s="70">
        <f t="shared" si="2"/>
        <v>0</v>
      </c>
    </row>
    <row r="50" spans="1:25" ht="19.5" x14ac:dyDescent="0.3">
      <c r="A50" s="89">
        <v>40</v>
      </c>
      <c r="B50" s="89" t="s">
        <v>305</v>
      </c>
      <c r="C50" s="90" t="s">
        <v>306</v>
      </c>
      <c r="D50" s="90" t="s">
        <v>307</v>
      </c>
      <c r="E50" s="90" t="s">
        <v>133</v>
      </c>
      <c r="F50" s="90" t="s">
        <v>308</v>
      </c>
      <c r="G50" s="90" t="s">
        <v>309</v>
      </c>
      <c r="H50" s="90" t="s">
        <v>310</v>
      </c>
      <c r="I50" s="91" t="s">
        <v>311</v>
      </c>
      <c r="J50" s="90" t="s">
        <v>312</v>
      </c>
      <c r="K50" s="90" t="s">
        <v>165</v>
      </c>
      <c r="L50" s="89"/>
      <c r="M50" s="87"/>
      <c r="O50" s="104"/>
      <c r="P50" s="103" t="str">
        <f>IF(O50="X",COUNTIF(O$11:O50,"X"),"")</f>
        <v/>
      </c>
      <c r="R50" s="59">
        <f>LOOKUP(A50,'REGISTRO MEDIOS'!A$16:A$248,IF('PLANILLA CONTROL PUBLICIDAD'!$D$6="NO",'REGISTRO MEDIOS'!N$16:N$248,'REGISTRO MEDIOS'!P$16:P$248))*$D$7</f>
        <v>0</v>
      </c>
      <c r="S50" s="184"/>
      <c r="U50" s="41">
        <f t="shared" si="3"/>
        <v>0</v>
      </c>
      <c r="V50" s="184"/>
      <c r="X50" s="69">
        <f t="shared" si="1"/>
        <v>0</v>
      </c>
      <c r="Y50" s="70">
        <f t="shared" si="2"/>
        <v>0</v>
      </c>
    </row>
    <row r="51" spans="1:25" ht="19.5" x14ac:dyDescent="0.3">
      <c r="A51" s="89">
        <v>41</v>
      </c>
      <c r="B51" s="89" t="s">
        <v>640</v>
      </c>
      <c r="C51" s="90" t="s">
        <v>641</v>
      </c>
      <c r="D51" s="90" t="s">
        <v>1116</v>
      </c>
      <c r="E51" s="90" t="s">
        <v>133</v>
      </c>
      <c r="F51" s="90" t="s">
        <v>726</v>
      </c>
      <c r="G51" s="90" t="s">
        <v>642</v>
      </c>
      <c r="H51" s="90" t="s">
        <v>643</v>
      </c>
      <c r="I51" s="91" t="s">
        <v>644</v>
      </c>
      <c r="J51" s="90" t="s">
        <v>645</v>
      </c>
      <c r="K51" s="90" t="s">
        <v>11</v>
      </c>
      <c r="L51" s="89"/>
      <c r="M51" s="87"/>
      <c r="O51" s="104"/>
      <c r="P51" s="103" t="str">
        <f>IF(O51="X",COUNTIF(O$11:O51,"X"),"")</f>
        <v/>
      </c>
      <c r="R51" s="59">
        <f>LOOKUP(A51,'REGISTRO MEDIOS'!A$16:A$248,IF('PLANILLA CONTROL PUBLICIDAD'!$D$6="NO",'REGISTRO MEDIOS'!N$16:N$248,'REGISTRO MEDIOS'!P$16:P$248))*$D$7</f>
        <v>0</v>
      </c>
      <c r="S51" s="184"/>
      <c r="U51" s="41">
        <f t="shared" si="3"/>
        <v>0</v>
      </c>
      <c r="V51" s="184"/>
      <c r="X51" s="69">
        <f t="shared" si="1"/>
        <v>0</v>
      </c>
      <c r="Y51" s="70">
        <f t="shared" si="2"/>
        <v>0</v>
      </c>
    </row>
    <row r="52" spans="1:25" ht="19.5" x14ac:dyDescent="0.3">
      <c r="A52" s="89">
        <v>42</v>
      </c>
      <c r="B52" s="89" t="s">
        <v>938</v>
      </c>
      <c r="C52" s="90" t="s">
        <v>939</v>
      </c>
      <c r="D52" s="90" t="s">
        <v>940</v>
      </c>
      <c r="E52" s="90" t="s">
        <v>133</v>
      </c>
      <c r="F52" s="90" t="s">
        <v>778</v>
      </c>
      <c r="G52" s="90" t="s">
        <v>37</v>
      </c>
      <c r="H52" s="90" t="s">
        <v>941</v>
      </c>
      <c r="I52" s="91" t="s">
        <v>942</v>
      </c>
      <c r="J52" s="90" t="s">
        <v>943</v>
      </c>
      <c r="K52" s="90" t="s">
        <v>197</v>
      </c>
      <c r="L52" s="89" t="s">
        <v>1164</v>
      </c>
      <c r="M52" s="87"/>
      <c r="O52" s="104"/>
      <c r="P52" s="103" t="str">
        <f>IF(O52="X",COUNTIF(O$11:O52,"X"),"")</f>
        <v/>
      </c>
      <c r="R52" s="59">
        <f>LOOKUP(A52,'REGISTRO MEDIOS'!A$16:A$248,IF('PLANILLA CONTROL PUBLICIDAD'!$D$6="NO",'REGISTRO MEDIOS'!N$16:N$248,'REGISTRO MEDIOS'!P$16:P$248))*$D$7</f>
        <v>0</v>
      </c>
      <c r="S52" s="184"/>
      <c r="U52" s="41">
        <f t="shared" si="3"/>
        <v>0</v>
      </c>
      <c r="V52" s="184"/>
      <c r="X52" s="69">
        <f t="shared" si="1"/>
        <v>0</v>
      </c>
      <c r="Y52" s="70">
        <f t="shared" si="2"/>
        <v>0</v>
      </c>
    </row>
    <row r="53" spans="1:25" ht="19.5" x14ac:dyDescent="0.3">
      <c r="A53" s="89">
        <v>43</v>
      </c>
      <c r="B53" s="89" t="s">
        <v>668</v>
      </c>
      <c r="C53" s="90" t="s">
        <v>669</v>
      </c>
      <c r="D53" s="90" t="s">
        <v>670</v>
      </c>
      <c r="E53" s="90" t="s">
        <v>133</v>
      </c>
      <c r="F53" s="90" t="s">
        <v>1374</v>
      </c>
      <c r="G53" s="90" t="s">
        <v>671</v>
      </c>
      <c r="H53" s="90" t="s">
        <v>672</v>
      </c>
      <c r="I53" s="91" t="s">
        <v>673</v>
      </c>
      <c r="J53" s="90" t="s">
        <v>674</v>
      </c>
      <c r="K53" s="90" t="s">
        <v>197</v>
      </c>
      <c r="L53" s="89" t="s">
        <v>1164</v>
      </c>
      <c r="M53" s="87"/>
      <c r="O53" s="104"/>
      <c r="P53" s="103" t="str">
        <f>IF(O53="X",COUNTIF(O$11:O53,"X"),"")</f>
        <v/>
      </c>
      <c r="R53" s="59">
        <f>LOOKUP(A53,'REGISTRO MEDIOS'!A$16:A$248,IF('PLANILLA CONTROL PUBLICIDAD'!$D$6="NO",'REGISTRO MEDIOS'!N$16:N$248,'REGISTRO MEDIOS'!P$16:P$248))*$D$7</f>
        <v>0</v>
      </c>
      <c r="S53" s="184"/>
      <c r="U53" s="41">
        <f t="shared" si="3"/>
        <v>0</v>
      </c>
      <c r="V53" s="184"/>
      <c r="X53" s="69">
        <f t="shared" si="1"/>
        <v>0</v>
      </c>
      <c r="Y53" s="70">
        <f t="shared" si="2"/>
        <v>0</v>
      </c>
    </row>
    <row r="54" spans="1:25" ht="19.5" x14ac:dyDescent="0.3">
      <c r="A54" s="89">
        <v>44</v>
      </c>
      <c r="B54" s="89" t="s">
        <v>266</v>
      </c>
      <c r="C54" s="90" t="s">
        <v>267</v>
      </c>
      <c r="D54" s="90" t="s">
        <v>1070</v>
      </c>
      <c r="E54" s="90" t="s">
        <v>133</v>
      </c>
      <c r="F54" s="90" t="s">
        <v>874</v>
      </c>
      <c r="G54" s="90" t="s">
        <v>268</v>
      </c>
      <c r="H54" s="90" t="s">
        <v>269</v>
      </c>
      <c r="I54" s="91" t="s">
        <v>270</v>
      </c>
      <c r="J54" s="90" t="s">
        <v>271</v>
      </c>
      <c r="K54" s="90" t="s">
        <v>20</v>
      </c>
      <c r="L54" s="89"/>
      <c r="M54" s="87"/>
      <c r="O54" s="104"/>
      <c r="P54" s="103" t="str">
        <f>IF(O54="X",COUNTIF(O$11:O54,"X"),"")</f>
        <v/>
      </c>
      <c r="R54" s="59">
        <f>LOOKUP(A54,'REGISTRO MEDIOS'!A$16:A$248,IF('PLANILLA CONTROL PUBLICIDAD'!$D$6="NO",'REGISTRO MEDIOS'!N$16:N$248,'REGISTRO MEDIOS'!P$16:P$248))*$D$7</f>
        <v>0</v>
      </c>
      <c r="S54" s="184"/>
      <c r="U54" s="41">
        <f t="shared" ref="U54:U85" si="4">IF(+M54-R54&gt;0,"0",R54-M54)</f>
        <v>0</v>
      </c>
      <c r="V54" s="184"/>
      <c r="X54" s="69">
        <f t="shared" si="1"/>
        <v>0</v>
      </c>
      <c r="Y54" s="70">
        <f t="shared" si="2"/>
        <v>0</v>
      </c>
    </row>
    <row r="55" spans="1:25" ht="19.5" x14ac:dyDescent="0.3">
      <c r="A55" s="89">
        <v>45</v>
      </c>
      <c r="B55" s="89" t="s">
        <v>634</v>
      </c>
      <c r="C55" s="90" t="s">
        <v>635</v>
      </c>
      <c r="D55" s="90" t="s">
        <v>1115</v>
      </c>
      <c r="E55" s="90" t="s">
        <v>133</v>
      </c>
      <c r="F55" s="90" t="s">
        <v>308</v>
      </c>
      <c r="G55" s="90" t="s">
        <v>636</v>
      </c>
      <c r="H55" s="90" t="s">
        <v>637</v>
      </c>
      <c r="I55" s="91" t="s">
        <v>638</v>
      </c>
      <c r="J55" s="90" t="s">
        <v>639</v>
      </c>
      <c r="K55" s="90" t="s">
        <v>20</v>
      </c>
      <c r="L55" s="89"/>
      <c r="M55" s="87"/>
      <c r="O55" s="104"/>
      <c r="P55" s="103" t="str">
        <f>IF(O55="X",COUNTIF(O$11:O55,"X"),"")</f>
        <v/>
      </c>
      <c r="R55" s="59">
        <f>LOOKUP(A55,'REGISTRO MEDIOS'!A$16:A$248,IF('PLANILLA CONTROL PUBLICIDAD'!$D$6="NO",'REGISTRO MEDIOS'!N$16:N$248,'REGISTRO MEDIOS'!P$16:P$248))*$D$7</f>
        <v>0</v>
      </c>
      <c r="S55" s="184"/>
      <c r="U55" s="41">
        <f t="shared" si="4"/>
        <v>0</v>
      </c>
      <c r="V55" s="184"/>
      <c r="X55" s="69">
        <f t="shared" si="1"/>
        <v>0</v>
      </c>
      <c r="Y55" s="70">
        <f t="shared" si="2"/>
        <v>0</v>
      </c>
    </row>
    <row r="56" spans="1:25" ht="19.5" x14ac:dyDescent="0.3">
      <c r="A56" s="89">
        <v>46</v>
      </c>
      <c r="B56" s="89" t="s">
        <v>460</v>
      </c>
      <c r="C56" s="90" t="s">
        <v>461</v>
      </c>
      <c r="D56" s="90" t="s">
        <v>462</v>
      </c>
      <c r="E56" s="90" t="s">
        <v>133</v>
      </c>
      <c r="F56" s="90" t="s">
        <v>308</v>
      </c>
      <c r="G56" s="90" t="s">
        <v>452</v>
      </c>
      <c r="H56" s="90" t="s">
        <v>453</v>
      </c>
      <c r="I56" s="91" t="s">
        <v>454</v>
      </c>
      <c r="J56" s="90" t="s">
        <v>455</v>
      </c>
      <c r="K56" s="90" t="s">
        <v>11</v>
      </c>
      <c r="L56" s="89"/>
      <c r="M56" s="87"/>
      <c r="O56" s="104"/>
      <c r="P56" s="103" t="str">
        <f>IF(O56="X",COUNTIF(O$11:O56,"X"),"")</f>
        <v/>
      </c>
      <c r="R56" s="59">
        <f>LOOKUP(A56,'REGISTRO MEDIOS'!A$16:A$248,IF('PLANILLA CONTROL PUBLICIDAD'!$D$6="NO",'REGISTRO MEDIOS'!N$16:N$248,'REGISTRO MEDIOS'!P$16:P$248))*$D$7</f>
        <v>0</v>
      </c>
      <c r="S56" s="184"/>
      <c r="U56" s="41">
        <f t="shared" si="4"/>
        <v>0</v>
      </c>
      <c r="V56" s="184"/>
      <c r="X56" s="69">
        <f t="shared" si="1"/>
        <v>0</v>
      </c>
      <c r="Y56" s="70">
        <f t="shared" si="2"/>
        <v>0</v>
      </c>
    </row>
    <row r="57" spans="1:25" ht="19.5" x14ac:dyDescent="0.3">
      <c r="A57" s="89">
        <v>47</v>
      </c>
      <c r="B57" s="89" t="s">
        <v>272</v>
      </c>
      <c r="C57" s="90" t="s">
        <v>273</v>
      </c>
      <c r="D57" s="90" t="s">
        <v>1079</v>
      </c>
      <c r="E57" s="90" t="s">
        <v>133</v>
      </c>
      <c r="F57" s="90" t="s">
        <v>308</v>
      </c>
      <c r="G57" s="90" t="s">
        <v>53</v>
      </c>
      <c r="H57" s="90" t="s">
        <v>274</v>
      </c>
      <c r="I57" s="91" t="s">
        <v>275</v>
      </c>
      <c r="J57" s="90" t="s">
        <v>276</v>
      </c>
      <c r="K57" s="90" t="s">
        <v>197</v>
      </c>
      <c r="L57" s="89" t="s">
        <v>1164</v>
      </c>
      <c r="M57" s="87"/>
      <c r="O57" s="104"/>
      <c r="P57" s="103" t="str">
        <f>IF(O57="X",COUNTIF(O$11:O57,"X"),"")</f>
        <v/>
      </c>
      <c r="R57" s="59">
        <f>LOOKUP(A57,'REGISTRO MEDIOS'!A$16:A$248,IF('PLANILLA CONTROL PUBLICIDAD'!$D$6="NO",'REGISTRO MEDIOS'!N$16:N$248,'REGISTRO MEDIOS'!P$16:P$248))*$D$7</f>
        <v>0</v>
      </c>
      <c r="S57" s="184"/>
      <c r="U57" s="41">
        <f t="shared" si="4"/>
        <v>0</v>
      </c>
      <c r="V57" s="184"/>
      <c r="X57" s="69">
        <f t="shared" si="1"/>
        <v>0</v>
      </c>
      <c r="Y57" s="70">
        <f t="shared" si="2"/>
        <v>0</v>
      </c>
    </row>
    <row r="58" spans="1:25" ht="19.5" x14ac:dyDescent="0.3">
      <c r="A58" s="89">
        <v>48</v>
      </c>
      <c r="B58" s="89" t="s">
        <v>952</v>
      </c>
      <c r="C58" s="90" t="s">
        <v>953</v>
      </c>
      <c r="D58" s="90" t="s">
        <v>954</v>
      </c>
      <c r="E58" s="90" t="s">
        <v>133</v>
      </c>
      <c r="F58" s="90" t="s">
        <v>308</v>
      </c>
      <c r="G58" s="90" t="s">
        <v>586</v>
      </c>
      <c r="H58" s="90" t="s">
        <v>955</v>
      </c>
      <c r="I58" s="91" t="s">
        <v>956</v>
      </c>
      <c r="J58" s="90" t="s">
        <v>957</v>
      </c>
      <c r="K58" s="90" t="s">
        <v>12</v>
      </c>
      <c r="L58" s="89"/>
      <c r="M58" s="87"/>
      <c r="O58" s="104"/>
      <c r="P58" s="103" t="str">
        <f>IF(O58="X",COUNTIF(O$11:O58,"X"),"")</f>
        <v/>
      </c>
      <c r="R58" s="59">
        <f>LOOKUP(A58,'REGISTRO MEDIOS'!A$16:A$248,IF('PLANILLA CONTROL PUBLICIDAD'!$D$6="NO",'REGISTRO MEDIOS'!N$16:N$248,'REGISTRO MEDIOS'!P$16:P$248))*$D$7</f>
        <v>0</v>
      </c>
      <c r="S58" s="184"/>
      <c r="U58" s="41">
        <f t="shared" si="4"/>
        <v>0</v>
      </c>
      <c r="V58" s="184"/>
      <c r="X58" s="69">
        <f t="shared" si="1"/>
        <v>0</v>
      </c>
      <c r="Y58" s="70">
        <f t="shared" si="2"/>
        <v>0</v>
      </c>
    </row>
    <row r="59" spans="1:25" ht="19.5" x14ac:dyDescent="0.3">
      <c r="A59" s="89">
        <v>49</v>
      </c>
      <c r="B59" s="89" t="s">
        <v>723</v>
      </c>
      <c r="C59" s="90" t="s">
        <v>724</v>
      </c>
      <c r="D59" s="90" t="s">
        <v>725</v>
      </c>
      <c r="E59" s="90" t="s">
        <v>133</v>
      </c>
      <c r="F59" s="90" t="s">
        <v>726</v>
      </c>
      <c r="G59" s="90" t="s">
        <v>642</v>
      </c>
      <c r="H59" s="90" t="s">
        <v>643</v>
      </c>
      <c r="I59" s="91" t="s">
        <v>644</v>
      </c>
      <c r="J59" s="90" t="s">
        <v>727</v>
      </c>
      <c r="K59" s="90" t="s">
        <v>41</v>
      </c>
      <c r="L59" s="89"/>
      <c r="M59" s="87"/>
      <c r="O59" s="104"/>
      <c r="P59" s="103" t="str">
        <f>IF(O59="X",COUNTIF(O$11:O59,"X"),"")</f>
        <v/>
      </c>
      <c r="R59" s="59">
        <f>LOOKUP(A59,'REGISTRO MEDIOS'!A$16:A$248,IF('PLANILLA CONTROL PUBLICIDAD'!$D$6="NO",'REGISTRO MEDIOS'!N$16:N$248,'REGISTRO MEDIOS'!P$16:P$248))*$D$7</f>
        <v>0</v>
      </c>
      <c r="S59" s="184"/>
      <c r="U59" s="41">
        <f t="shared" si="4"/>
        <v>0</v>
      </c>
      <c r="V59" s="184"/>
      <c r="X59" s="69">
        <f t="shared" si="1"/>
        <v>0</v>
      </c>
      <c r="Y59" s="70">
        <f t="shared" si="2"/>
        <v>0</v>
      </c>
    </row>
    <row r="60" spans="1:25" ht="19.5" x14ac:dyDescent="0.3">
      <c r="A60" s="89">
        <v>50</v>
      </c>
      <c r="B60" s="89" t="s">
        <v>565</v>
      </c>
      <c r="C60" s="90" t="s">
        <v>566</v>
      </c>
      <c r="D60" s="90" t="s">
        <v>1106</v>
      </c>
      <c r="E60" s="90" t="s">
        <v>133</v>
      </c>
      <c r="F60" s="90" t="s">
        <v>1375</v>
      </c>
      <c r="G60" s="90" t="s">
        <v>567</v>
      </c>
      <c r="H60" s="90" t="s">
        <v>568</v>
      </c>
      <c r="I60" s="91" t="s">
        <v>569</v>
      </c>
      <c r="J60" s="90" t="s">
        <v>570</v>
      </c>
      <c r="K60" s="90" t="s">
        <v>197</v>
      </c>
      <c r="L60" s="89" t="s">
        <v>1167</v>
      </c>
      <c r="M60" s="87"/>
      <c r="O60" s="104"/>
      <c r="P60" s="103" t="str">
        <f>IF(O60="X",COUNTIF(O$11:O60,"X"),"")</f>
        <v/>
      </c>
      <c r="R60" s="59">
        <f>LOOKUP(A60,'REGISTRO MEDIOS'!A$16:A$248,IF('PLANILLA CONTROL PUBLICIDAD'!$D$6="NO",'REGISTRO MEDIOS'!N$16:N$248,'REGISTRO MEDIOS'!P$16:P$248))*$D$7</f>
        <v>0</v>
      </c>
      <c r="S60" s="184"/>
      <c r="U60" s="41">
        <f t="shared" si="4"/>
        <v>0</v>
      </c>
      <c r="V60" s="184"/>
      <c r="X60" s="69">
        <f t="shared" si="1"/>
        <v>0</v>
      </c>
      <c r="Y60" s="70">
        <f t="shared" si="2"/>
        <v>0</v>
      </c>
    </row>
    <row r="61" spans="1:25" ht="19.5" x14ac:dyDescent="0.3">
      <c r="A61" s="89">
        <v>51</v>
      </c>
      <c r="B61" s="89" t="s">
        <v>675</v>
      </c>
      <c r="C61" s="90" t="s">
        <v>676</v>
      </c>
      <c r="D61" s="90" t="s">
        <v>1121</v>
      </c>
      <c r="E61" s="90" t="s">
        <v>133</v>
      </c>
      <c r="F61" s="90" t="s">
        <v>1376</v>
      </c>
      <c r="G61" s="90" t="s">
        <v>37</v>
      </c>
      <c r="H61" s="90" t="s">
        <v>677</v>
      </c>
      <c r="I61" s="91" t="s">
        <v>678</v>
      </c>
      <c r="J61" s="90" t="s">
        <v>679</v>
      </c>
      <c r="K61" s="90" t="s">
        <v>197</v>
      </c>
      <c r="L61" s="89" t="s">
        <v>1164</v>
      </c>
      <c r="M61" s="87"/>
      <c r="O61" s="104"/>
      <c r="P61" s="103" t="str">
        <f>IF(O61="X",COUNTIF(O$11:O61,"X"),"")</f>
        <v/>
      </c>
      <c r="R61" s="59">
        <f>LOOKUP(A61,'REGISTRO MEDIOS'!A$16:A$248,IF('PLANILLA CONTROL PUBLICIDAD'!$D$6="NO",'REGISTRO MEDIOS'!N$16:N$248,'REGISTRO MEDIOS'!P$16:P$248))*$D$7</f>
        <v>0</v>
      </c>
      <c r="S61" s="184"/>
      <c r="U61" s="41">
        <f t="shared" si="4"/>
        <v>0</v>
      </c>
      <c r="V61" s="184"/>
      <c r="X61" s="69">
        <f t="shared" si="1"/>
        <v>0</v>
      </c>
      <c r="Y61" s="70">
        <f t="shared" si="2"/>
        <v>0</v>
      </c>
    </row>
    <row r="62" spans="1:25" ht="19.5" x14ac:dyDescent="0.3">
      <c r="A62" s="89">
        <v>52</v>
      </c>
      <c r="B62" s="89" t="s">
        <v>654</v>
      </c>
      <c r="C62" s="90" t="s">
        <v>655</v>
      </c>
      <c r="D62" s="90" t="s">
        <v>1119</v>
      </c>
      <c r="E62" s="90" t="s">
        <v>133</v>
      </c>
      <c r="F62" s="90" t="s">
        <v>1376</v>
      </c>
      <c r="G62" s="90" t="s">
        <v>636</v>
      </c>
      <c r="H62" s="90" t="s">
        <v>637</v>
      </c>
      <c r="I62" s="91" t="s">
        <v>638</v>
      </c>
      <c r="J62" s="90" t="s">
        <v>639</v>
      </c>
      <c r="K62" s="90" t="s">
        <v>41</v>
      </c>
      <c r="L62" s="89"/>
      <c r="M62" s="87"/>
      <c r="O62" s="104"/>
      <c r="P62" s="103" t="str">
        <f>IF(O62="X",COUNTIF(O$11:O62,"X"),"")</f>
        <v/>
      </c>
      <c r="R62" s="59">
        <f>LOOKUP(A62,'REGISTRO MEDIOS'!A$16:A$248,IF('PLANILLA CONTROL PUBLICIDAD'!$D$6="NO",'REGISTRO MEDIOS'!N$16:N$248,'REGISTRO MEDIOS'!P$16:P$248))*$D$7</f>
        <v>0</v>
      </c>
      <c r="S62" s="184"/>
      <c r="U62" s="41">
        <f t="shared" si="4"/>
        <v>0</v>
      </c>
      <c r="V62" s="184"/>
      <c r="X62" s="69">
        <f t="shared" si="1"/>
        <v>0</v>
      </c>
      <c r="Y62" s="70">
        <f t="shared" si="2"/>
        <v>0</v>
      </c>
    </row>
    <row r="63" spans="1:25" ht="19.5" x14ac:dyDescent="0.3">
      <c r="A63" s="89">
        <v>53</v>
      </c>
      <c r="B63" s="89" t="s">
        <v>775</v>
      </c>
      <c r="C63" s="90" t="s">
        <v>776</v>
      </c>
      <c r="D63" s="90" t="s">
        <v>777</v>
      </c>
      <c r="E63" s="90" t="s">
        <v>133</v>
      </c>
      <c r="F63" s="90" t="s">
        <v>778</v>
      </c>
      <c r="G63" s="90" t="s">
        <v>779</v>
      </c>
      <c r="H63" s="90" t="s">
        <v>780</v>
      </c>
      <c r="I63" s="91" t="s">
        <v>781</v>
      </c>
      <c r="J63" s="90" t="s">
        <v>782</v>
      </c>
      <c r="K63" s="90" t="s">
        <v>197</v>
      </c>
      <c r="L63" s="89" t="s">
        <v>1164</v>
      </c>
      <c r="M63" s="87"/>
      <c r="O63" s="104"/>
      <c r="P63" s="103" t="str">
        <f>IF(O63="X",COUNTIF(O$11:O63,"X"),"")</f>
        <v/>
      </c>
      <c r="R63" s="59">
        <f>LOOKUP(A63,'REGISTRO MEDIOS'!A$16:A$248,IF('PLANILLA CONTROL PUBLICIDAD'!$D$6="NO",'REGISTRO MEDIOS'!N$16:N$248,'REGISTRO MEDIOS'!P$16:P$248))*$D$7</f>
        <v>0</v>
      </c>
      <c r="S63" s="184"/>
      <c r="U63" s="41">
        <f t="shared" si="4"/>
        <v>0</v>
      </c>
      <c r="V63" s="184"/>
      <c r="X63" s="69">
        <f t="shared" si="1"/>
        <v>0</v>
      </c>
      <c r="Y63" s="70">
        <f t="shared" si="2"/>
        <v>0</v>
      </c>
    </row>
    <row r="64" spans="1:25" ht="19.5" x14ac:dyDescent="0.3">
      <c r="A64" s="89">
        <v>54</v>
      </c>
      <c r="B64" s="89" t="s">
        <v>646</v>
      </c>
      <c r="C64" s="90" t="s">
        <v>647</v>
      </c>
      <c r="D64" s="90" t="s">
        <v>1117</v>
      </c>
      <c r="E64" s="90" t="s">
        <v>133</v>
      </c>
      <c r="F64" s="90" t="s">
        <v>1376</v>
      </c>
      <c r="G64" s="90" t="s">
        <v>636</v>
      </c>
      <c r="H64" s="90" t="s">
        <v>637</v>
      </c>
      <c r="I64" s="91" t="s">
        <v>638</v>
      </c>
      <c r="J64" s="90" t="s">
        <v>639</v>
      </c>
      <c r="K64" s="90" t="s">
        <v>20</v>
      </c>
      <c r="L64" s="89"/>
      <c r="M64" s="87"/>
      <c r="O64" s="104"/>
      <c r="P64" s="103" t="str">
        <f>IF(O64="X",COUNTIF(O$11:O64,"X"),"")</f>
        <v/>
      </c>
      <c r="R64" s="59">
        <f>LOOKUP(A64,'REGISTRO MEDIOS'!A$16:A$248,IF('PLANILLA CONTROL PUBLICIDAD'!$D$6="NO",'REGISTRO MEDIOS'!N$16:N$248,'REGISTRO MEDIOS'!P$16:P$248))*$D$7</f>
        <v>0</v>
      </c>
      <c r="S64" s="184"/>
      <c r="U64" s="41">
        <f t="shared" si="4"/>
        <v>0</v>
      </c>
      <c r="V64" s="184"/>
      <c r="X64" s="69">
        <f t="shared" si="1"/>
        <v>0</v>
      </c>
      <c r="Y64" s="70">
        <f t="shared" si="2"/>
        <v>0</v>
      </c>
    </row>
    <row r="65" spans="1:25" ht="19.5" x14ac:dyDescent="0.3">
      <c r="A65" s="89">
        <v>55</v>
      </c>
      <c r="B65" s="89" t="s">
        <v>603</v>
      </c>
      <c r="C65" s="90" t="s">
        <v>604</v>
      </c>
      <c r="D65" s="93" t="s">
        <v>1101</v>
      </c>
      <c r="E65" s="90" t="s">
        <v>133</v>
      </c>
      <c r="F65" s="90" t="s">
        <v>1375</v>
      </c>
      <c r="G65" s="90" t="s">
        <v>605</v>
      </c>
      <c r="H65" s="90" t="s">
        <v>606</v>
      </c>
      <c r="I65" s="91" t="s">
        <v>607</v>
      </c>
      <c r="J65" s="90" t="s">
        <v>608</v>
      </c>
      <c r="K65" s="90" t="s">
        <v>20</v>
      </c>
      <c r="L65" s="89"/>
      <c r="M65" s="87"/>
      <c r="O65" s="104"/>
      <c r="P65" s="103" t="str">
        <f>IF(O65="X",COUNTIF(O$11:O65,"X"),"")</f>
        <v/>
      </c>
      <c r="R65" s="59">
        <f>LOOKUP(A65,'REGISTRO MEDIOS'!A$16:A$248,IF('PLANILLA CONTROL PUBLICIDAD'!$D$6="NO",'REGISTRO MEDIOS'!N$16:N$248,'REGISTRO MEDIOS'!P$16:P$248))*$D$7</f>
        <v>0</v>
      </c>
      <c r="S65" s="184"/>
      <c r="U65" s="41">
        <f t="shared" si="4"/>
        <v>0</v>
      </c>
      <c r="V65" s="184"/>
      <c r="X65" s="69">
        <f t="shared" si="1"/>
        <v>0</v>
      </c>
      <c r="Y65" s="70">
        <f t="shared" si="2"/>
        <v>0</v>
      </c>
    </row>
    <row r="66" spans="1:25" ht="19.5" x14ac:dyDescent="0.3">
      <c r="A66" s="89">
        <v>56</v>
      </c>
      <c r="B66" s="89" t="s">
        <v>456</v>
      </c>
      <c r="C66" s="90" t="s">
        <v>1240</v>
      </c>
      <c r="D66" s="90" t="s">
        <v>1154</v>
      </c>
      <c r="E66" s="90" t="s">
        <v>133</v>
      </c>
      <c r="F66" s="90" t="s">
        <v>1374</v>
      </c>
      <c r="G66" s="90" t="s">
        <v>45</v>
      </c>
      <c r="H66" s="90" t="s">
        <v>458</v>
      </c>
      <c r="I66" s="91" t="s">
        <v>457</v>
      </c>
      <c r="J66" s="90" t="s">
        <v>459</v>
      </c>
      <c r="K66" s="90" t="s">
        <v>20</v>
      </c>
      <c r="L66" s="89"/>
      <c r="M66" s="87"/>
      <c r="O66" s="104"/>
      <c r="P66" s="103" t="str">
        <f>IF(O66="X",COUNTIF(O$11:O66,"X"),"")</f>
        <v/>
      </c>
      <c r="R66" s="59">
        <f>LOOKUP(A66,'REGISTRO MEDIOS'!A$16:A$248,IF('PLANILLA CONTROL PUBLICIDAD'!$D$6="NO",'REGISTRO MEDIOS'!N$16:N$248,'REGISTRO MEDIOS'!P$16:P$248))*$D$7</f>
        <v>0</v>
      </c>
      <c r="S66" s="184"/>
      <c r="U66" s="41">
        <f t="shared" si="4"/>
        <v>0</v>
      </c>
      <c r="V66" s="184"/>
      <c r="X66" s="69">
        <f t="shared" si="1"/>
        <v>0</v>
      </c>
      <c r="Y66" s="70">
        <f t="shared" si="2"/>
        <v>0</v>
      </c>
    </row>
    <row r="67" spans="1:25" ht="19.5" x14ac:dyDescent="0.3">
      <c r="A67" s="89">
        <v>57</v>
      </c>
      <c r="B67" s="89" t="s">
        <v>871</v>
      </c>
      <c r="C67" s="90" t="s">
        <v>872</v>
      </c>
      <c r="D67" s="90" t="s">
        <v>873</v>
      </c>
      <c r="E67" s="90" t="s">
        <v>133</v>
      </c>
      <c r="F67" s="90" t="s">
        <v>874</v>
      </c>
      <c r="G67" s="90" t="s">
        <v>630</v>
      </c>
      <c r="H67" s="90" t="s">
        <v>431</v>
      </c>
      <c r="I67" s="91" t="s">
        <v>875</v>
      </c>
      <c r="J67" s="90" t="s">
        <v>876</v>
      </c>
      <c r="K67" s="90" t="s">
        <v>197</v>
      </c>
      <c r="L67" s="89" t="s">
        <v>1164</v>
      </c>
      <c r="M67" s="87"/>
      <c r="O67" s="104"/>
      <c r="P67" s="103" t="str">
        <f>IF(O67="X",COUNTIF(O$11:O67,"X"),"")</f>
        <v/>
      </c>
      <c r="R67" s="59">
        <f>LOOKUP(A67,'REGISTRO MEDIOS'!A$16:A$248,IF('PLANILLA CONTROL PUBLICIDAD'!$D$6="NO",'REGISTRO MEDIOS'!N$16:N$248,'REGISTRO MEDIOS'!P$16:P$248))*$D$7</f>
        <v>0</v>
      </c>
      <c r="S67" s="184"/>
      <c r="U67" s="41">
        <f t="shared" si="4"/>
        <v>0</v>
      </c>
      <c r="V67" s="184"/>
      <c r="X67" s="69">
        <f t="shared" si="1"/>
        <v>0</v>
      </c>
      <c r="Y67" s="70">
        <f t="shared" si="2"/>
        <v>0</v>
      </c>
    </row>
    <row r="68" spans="1:25" ht="19.5" x14ac:dyDescent="0.3">
      <c r="A68" s="89">
        <v>58</v>
      </c>
      <c r="B68" s="89" t="s">
        <v>131</v>
      </c>
      <c r="C68" s="90" t="s">
        <v>132</v>
      </c>
      <c r="D68" s="90" t="s">
        <v>1058</v>
      </c>
      <c r="E68" s="90" t="s">
        <v>133</v>
      </c>
      <c r="F68" s="90" t="s">
        <v>308</v>
      </c>
      <c r="G68" s="90" t="s">
        <v>24</v>
      </c>
      <c r="H68" s="90" t="s">
        <v>134</v>
      </c>
      <c r="I68" s="91" t="s">
        <v>135</v>
      </c>
      <c r="J68" s="90" t="s">
        <v>136</v>
      </c>
      <c r="K68" s="90" t="s">
        <v>20</v>
      </c>
      <c r="L68" s="89"/>
      <c r="M68" s="87"/>
      <c r="O68" s="104"/>
      <c r="P68" s="103" t="str">
        <f>IF(O68="X",COUNTIF(O$11:O68,"X"),"")</f>
        <v/>
      </c>
      <c r="R68" s="59">
        <f>LOOKUP(A68,'REGISTRO MEDIOS'!A$16:A$248,IF('PLANILLA CONTROL PUBLICIDAD'!$D$6="NO",'REGISTRO MEDIOS'!N$16:N$248,'REGISTRO MEDIOS'!P$16:P$248))*$D$7</f>
        <v>0</v>
      </c>
      <c r="S68" s="184"/>
      <c r="U68" s="41">
        <f t="shared" si="4"/>
        <v>0</v>
      </c>
      <c r="V68" s="184"/>
      <c r="X68" s="69">
        <f t="shared" si="1"/>
        <v>0</v>
      </c>
      <c r="Y68" s="70">
        <f t="shared" si="2"/>
        <v>0</v>
      </c>
    </row>
    <row r="69" spans="1:25" ht="19.5" x14ac:dyDescent="0.3">
      <c r="A69" s="89">
        <v>59</v>
      </c>
      <c r="B69" s="89" t="s">
        <v>49</v>
      </c>
      <c r="C69" s="90" t="s">
        <v>50</v>
      </c>
      <c r="D69" s="90" t="s">
        <v>534</v>
      </c>
      <c r="E69" s="90" t="s">
        <v>133</v>
      </c>
      <c r="F69" s="90" t="s">
        <v>1173</v>
      </c>
      <c r="G69" s="90" t="s">
        <v>53</v>
      </c>
      <c r="H69" s="90" t="s">
        <v>54</v>
      </c>
      <c r="I69" s="91" t="s">
        <v>55</v>
      </c>
      <c r="J69" s="90" t="s">
        <v>56</v>
      </c>
      <c r="K69" s="90" t="s">
        <v>11</v>
      </c>
      <c r="L69" s="89"/>
      <c r="M69" s="87"/>
      <c r="O69" s="104"/>
      <c r="P69" s="103" t="str">
        <f>IF(O69="X",COUNTIF(O$11:O69,"X"),"")</f>
        <v/>
      </c>
      <c r="R69" s="59">
        <f>LOOKUP(A69,'REGISTRO MEDIOS'!A$16:A$248,IF('PLANILLA CONTROL PUBLICIDAD'!$D$6="NO",'REGISTRO MEDIOS'!N$16:N$248,'REGISTRO MEDIOS'!P$16:P$248))*$D$7</f>
        <v>0</v>
      </c>
      <c r="S69" s="185"/>
      <c r="U69" s="41">
        <f t="shared" si="4"/>
        <v>0</v>
      </c>
      <c r="V69" s="185"/>
      <c r="X69" s="69">
        <f t="shared" si="1"/>
        <v>0</v>
      </c>
      <c r="Y69" s="70">
        <f t="shared" si="2"/>
        <v>0</v>
      </c>
    </row>
    <row r="70" spans="1:25" ht="19.5" x14ac:dyDescent="0.3">
      <c r="A70" s="89">
        <v>60</v>
      </c>
      <c r="B70" s="89" t="s">
        <v>1044</v>
      </c>
      <c r="C70" s="90" t="s">
        <v>1045</v>
      </c>
      <c r="D70" s="90" t="s">
        <v>1046</v>
      </c>
      <c r="E70" s="90" t="s">
        <v>15</v>
      </c>
      <c r="F70" s="90" t="s">
        <v>15</v>
      </c>
      <c r="G70" s="90" t="s">
        <v>320</v>
      </c>
      <c r="H70" s="90" t="s">
        <v>1047</v>
      </c>
      <c r="I70" s="91" t="s">
        <v>1048</v>
      </c>
      <c r="J70" s="90" t="s">
        <v>1049</v>
      </c>
      <c r="K70" s="90" t="s">
        <v>20</v>
      </c>
      <c r="L70" s="89"/>
      <c r="M70" s="87"/>
      <c r="O70" s="104"/>
      <c r="P70" s="103" t="str">
        <f>IF(O70="X",COUNTIF(O$11:O70,"X"),"")</f>
        <v/>
      </c>
      <c r="R70" s="59">
        <f>LOOKUP(A70,'REGISTRO MEDIOS'!A$16:A$248,IF('PLANILLA CONTROL PUBLICIDAD'!$D$6="NO",'REGISTRO MEDIOS'!N$16:N$248,'REGISTRO MEDIOS'!P$16:P$248))*$D$7</f>
        <v>0</v>
      </c>
      <c r="S70" s="183">
        <f>+IF($D$6="NO",$D$7*0.005,$D$7*0.0025)</f>
        <v>0</v>
      </c>
      <c r="U70" s="41">
        <f t="shared" si="4"/>
        <v>0</v>
      </c>
      <c r="V70" s="183">
        <f>IF(SUM(Y70:Y80)+S70&gt;0,SUM(Y70:Y80)+S70,0)</f>
        <v>0</v>
      </c>
      <c r="X70" s="69">
        <f t="shared" si="1"/>
        <v>0</v>
      </c>
      <c r="Y70" s="70">
        <f t="shared" si="2"/>
        <v>0</v>
      </c>
    </row>
    <row r="71" spans="1:25" ht="19.5" x14ac:dyDescent="0.3">
      <c r="A71" s="89">
        <v>61</v>
      </c>
      <c r="B71" s="89" t="s">
        <v>13</v>
      </c>
      <c r="C71" s="90" t="s">
        <v>14</v>
      </c>
      <c r="D71" s="90" t="s">
        <v>1051</v>
      </c>
      <c r="E71" s="90" t="s">
        <v>15</v>
      </c>
      <c r="F71" s="90" t="s">
        <v>1377</v>
      </c>
      <c r="G71" s="90" t="s">
        <v>16</v>
      </c>
      <c r="H71" s="90" t="s">
        <v>17</v>
      </c>
      <c r="I71" s="91" t="s">
        <v>18</v>
      </c>
      <c r="J71" s="90" t="s">
        <v>19</v>
      </c>
      <c r="K71" s="90" t="s">
        <v>20</v>
      </c>
      <c r="L71" s="89"/>
      <c r="M71" s="87"/>
      <c r="O71" s="104"/>
      <c r="P71" s="103" t="str">
        <f>IF(O71="X",COUNTIF(O$11:O71,"X"),"")</f>
        <v/>
      </c>
      <c r="R71" s="59">
        <f>LOOKUP(A71,'REGISTRO MEDIOS'!A$16:A$248,IF('PLANILLA CONTROL PUBLICIDAD'!$D$6="NO",'REGISTRO MEDIOS'!N$16:N$248,'REGISTRO MEDIOS'!P$16:P$248))*$D$7</f>
        <v>0</v>
      </c>
      <c r="S71" s="184"/>
      <c r="U71" s="41">
        <f t="shared" si="4"/>
        <v>0</v>
      </c>
      <c r="V71" s="184"/>
      <c r="X71" s="69">
        <f t="shared" si="1"/>
        <v>0</v>
      </c>
      <c r="Y71" s="70">
        <f t="shared" si="2"/>
        <v>0</v>
      </c>
    </row>
    <row r="72" spans="1:25" ht="19.5" x14ac:dyDescent="0.3">
      <c r="A72" s="89">
        <v>62</v>
      </c>
      <c r="B72" s="89" t="s">
        <v>219</v>
      </c>
      <c r="C72" s="90" t="s">
        <v>220</v>
      </c>
      <c r="D72" s="90" t="s">
        <v>1064</v>
      </c>
      <c r="E72" s="90" t="s">
        <v>15</v>
      </c>
      <c r="F72" s="90" t="s">
        <v>15</v>
      </c>
      <c r="G72" s="90" t="s">
        <v>221</v>
      </c>
      <c r="H72" s="90" t="s">
        <v>222</v>
      </c>
      <c r="I72" s="91" t="s">
        <v>223</v>
      </c>
      <c r="J72" s="90" t="s">
        <v>224</v>
      </c>
      <c r="K72" s="90" t="s">
        <v>20</v>
      </c>
      <c r="L72" s="89"/>
      <c r="M72" s="87"/>
      <c r="O72" s="104"/>
      <c r="P72" s="103" t="str">
        <f>IF(O72="X",COUNTIF(O$11:O72,"X"),"")</f>
        <v/>
      </c>
      <c r="R72" s="59">
        <f>LOOKUP(A72,'REGISTRO MEDIOS'!A$16:A$248,IF('PLANILLA CONTROL PUBLICIDAD'!$D$6="NO",'REGISTRO MEDIOS'!N$16:N$248,'REGISTRO MEDIOS'!P$16:P$248))*$D$7</f>
        <v>0</v>
      </c>
      <c r="S72" s="184"/>
      <c r="U72" s="41">
        <f t="shared" si="4"/>
        <v>0</v>
      </c>
      <c r="V72" s="184"/>
      <c r="X72" s="69">
        <f t="shared" si="1"/>
        <v>0</v>
      </c>
      <c r="Y72" s="70">
        <f t="shared" si="2"/>
        <v>0</v>
      </c>
    </row>
    <row r="73" spans="1:25" ht="19.5" x14ac:dyDescent="0.3">
      <c r="A73" s="89">
        <v>63</v>
      </c>
      <c r="B73" s="89" t="s">
        <v>861</v>
      </c>
      <c r="C73" s="90" t="s">
        <v>862</v>
      </c>
      <c r="D73" s="90" t="s">
        <v>1136</v>
      </c>
      <c r="E73" s="90" t="s">
        <v>15</v>
      </c>
      <c r="F73" s="90" t="s">
        <v>15</v>
      </c>
      <c r="G73" s="90" t="s">
        <v>320</v>
      </c>
      <c r="H73" s="90" t="s">
        <v>222</v>
      </c>
      <c r="I73" s="91" t="s">
        <v>863</v>
      </c>
      <c r="J73" s="90" t="s">
        <v>864</v>
      </c>
      <c r="K73" s="90" t="s">
        <v>41</v>
      </c>
      <c r="L73" s="89"/>
      <c r="M73" s="87"/>
      <c r="O73" s="104"/>
      <c r="P73" s="103" t="str">
        <f>IF(O73="X",COUNTIF(O$11:O73,"X"),"")</f>
        <v/>
      </c>
      <c r="R73" s="59">
        <f>LOOKUP(A73,'REGISTRO MEDIOS'!A$16:A$248,IF('PLANILLA CONTROL PUBLICIDAD'!$D$6="NO",'REGISTRO MEDIOS'!N$16:N$248,'REGISTRO MEDIOS'!P$16:P$248))*$D$7</f>
        <v>0</v>
      </c>
      <c r="S73" s="184"/>
      <c r="U73" s="41">
        <f t="shared" si="4"/>
        <v>0</v>
      </c>
      <c r="V73" s="184"/>
      <c r="X73" s="69">
        <f t="shared" si="1"/>
        <v>0</v>
      </c>
      <c r="Y73" s="70">
        <f t="shared" si="2"/>
        <v>0</v>
      </c>
    </row>
    <row r="74" spans="1:25" ht="19.5" x14ac:dyDescent="0.3">
      <c r="A74" s="89">
        <v>64</v>
      </c>
      <c r="B74" s="89" t="s">
        <v>225</v>
      </c>
      <c r="C74" s="90" t="s">
        <v>226</v>
      </c>
      <c r="D74" s="90" t="s">
        <v>227</v>
      </c>
      <c r="E74" s="90" t="s">
        <v>15</v>
      </c>
      <c r="F74" s="90" t="s">
        <v>15</v>
      </c>
      <c r="G74" s="90" t="s">
        <v>221</v>
      </c>
      <c r="H74" s="90" t="s">
        <v>222</v>
      </c>
      <c r="I74" s="91" t="s">
        <v>223</v>
      </c>
      <c r="J74" s="90" t="s">
        <v>224</v>
      </c>
      <c r="K74" s="90" t="s">
        <v>41</v>
      </c>
      <c r="L74" s="89"/>
      <c r="M74" s="87"/>
      <c r="O74" s="104"/>
      <c r="P74" s="103" t="str">
        <f>IF(O74="X",COUNTIF(O$11:O74,"X"),"")</f>
        <v/>
      </c>
      <c r="R74" s="59">
        <f>LOOKUP(A74,'REGISTRO MEDIOS'!A$16:A$248,IF('PLANILLA CONTROL PUBLICIDAD'!$D$6="NO",'REGISTRO MEDIOS'!N$16:N$248,'REGISTRO MEDIOS'!P$16:P$248))*$D$7</f>
        <v>0</v>
      </c>
      <c r="S74" s="184"/>
      <c r="U74" s="41">
        <f t="shared" si="4"/>
        <v>0</v>
      </c>
      <c r="V74" s="184"/>
      <c r="X74" s="69">
        <f t="shared" si="1"/>
        <v>0</v>
      </c>
      <c r="Y74" s="70">
        <f t="shared" si="2"/>
        <v>0</v>
      </c>
    </row>
    <row r="75" spans="1:25" ht="19.5" x14ac:dyDescent="0.3">
      <c r="A75" s="89">
        <v>65</v>
      </c>
      <c r="B75" s="89" t="s">
        <v>877</v>
      </c>
      <c r="C75" s="90" t="s">
        <v>878</v>
      </c>
      <c r="D75" s="90" t="s">
        <v>1137</v>
      </c>
      <c r="E75" s="90" t="s">
        <v>15</v>
      </c>
      <c r="F75" s="90" t="s">
        <v>15</v>
      </c>
      <c r="G75" s="90" t="s">
        <v>320</v>
      </c>
      <c r="H75" s="90" t="s">
        <v>222</v>
      </c>
      <c r="I75" s="91" t="s">
        <v>863</v>
      </c>
      <c r="J75" s="90" t="s">
        <v>864</v>
      </c>
      <c r="K75" s="90" t="s">
        <v>165</v>
      </c>
      <c r="L75" s="89"/>
      <c r="M75" s="87"/>
      <c r="O75" s="104"/>
      <c r="P75" s="103" t="str">
        <f>IF(O75="X",COUNTIF(O$11:O75,"X"),"")</f>
        <v/>
      </c>
      <c r="R75" s="59">
        <f>LOOKUP(A75,'REGISTRO MEDIOS'!A$16:A$248,IF('PLANILLA CONTROL PUBLICIDAD'!$D$6="NO",'REGISTRO MEDIOS'!N$16:N$248,'REGISTRO MEDIOS'!P$16:P$248))*$D$7</f>
        <v>0</v>
      </c>
      <c r="S75" s="184"/>
      <c r="U75" s="41">
        <f t="shared" si="4"/>
        <v>0</v>
      </c>
      <c r="V75" s="184"/>
      <c r="X75" s="69">
        <f t="shared" ref="X75:X138" si="5">M75-R75</f>
        <v>0</v>
      </c>
      <c r="Y75" s="70">
        <f t="shared" si="2"/>
        <v>0</v>
      </c>
    </row>
    <row r="76" spans="1:25" ht="19.5" x14ac:dyDescent="0.3">
      <c r="A76" s="89">
        <v>66</v>
      </c>
      <c r="B76" s="89" t="s">
        <v>324</v>
      </c>
      <c r="C76" s="90" t="s">
        <v>325</v>
      </c>
      <c r="D76" s="90" t="s">
        <v>1074</v>
      </c>
      <c r="E76" s="90" t="s">
        <v>15</v>
      </c>
      <c r="F76" s="90" t="s">
        <v>15</v>
      </c>
      <c r="G76" s="90" t="s">
        <v>326</v>
      </c>
      <c r="H76" s="90" t="s">
        <v>327</v>
      </c>
      <c r="I76" s="91" t="s">
        <v>328</v>
      </c>
      <c r="J76" s="90" t="s">
        <v>329</v>
      </c>
      <c r="K76" s="90" t="s">
        <v>197</v>
      </c>
      <c r="L76" s="89" t="s">
        <v>1165</v>
      </c>
      <c r="M76" s="87"/>
      <c r="O76" s="104"/>
      <c r="P76" s="103" t="str">
        <f>IF(O76="X",COUNTIF(O$11:O76,"X"),"")</f>
        <v/>
      </c>
      <c r="R76" s="59">
        <f>LOOKUP(A76,'REGISTRO MEDIOS'!A$16:A$248,IF('PLANILLA CONTROL PUBLICIDAD'!$D$6="NO",'REGISTRO MEDIOS'!N$16:N$248,'REGISTRO MEDIOS'!P$16:P$248))*$D$7</f>
        <v>0</v>
      </c>
      <c r="S76" s="184"/>
      <c r="U76" s="41">
        <f t="shared" si="4"/>
        <v>0</v>
      </c>
      <c r="V76" s="184"/>
      <c r="X76" s="69">
        <f t="shared" si="5"/>
        <v>0</v>
      </c>
      <c r="Y76" s="70">
        <f t="shared" ref="Y76:Y139" si="6">IF(X76&lt;0,0,-X76)</f>
        <v>0</v>
      </c>
    </row>
    <row r="77" spans="1:25" ht="19.5" x14ac:dyDescent="0.3">
      <c r="A77" s="89">
        <v>67</v>
      </c>
      <c r="B77" s="89" t="s">
        <v>505</v>
      </c>
      <c r="C77" s="90" t="s">
        <v>506</v>
      </c>
      <c r="D77" s="90" t="s">
        <v>1102</v>
      </c>
      <c r="E77" s="90" t="s">
        <v>15</v>
      </c>
      <c r="F77" s="90" t="s">
        <v>15</v>
      </c>
      <c r="G77" s="90" t="s">
        <v>176</v>
      </c>
      <c r="H77" s="90" t="s">
        <v>327</v>
      </c>
      <c r="I77" s="91" t="s">
        <v>507</v>
      </c>
      <c r="J77" s="90" t="s">
        <v>508</v>
      </c>
      <c r="K77" s="90" t="s">
        <v>197</v>
      </c>
      <c r="L77" s="89" t="s">
        <v>1165</v>
      </c>
      <c r="M77" s="87"/>
      <c r="O77" s="104"/>
      <c r="P77" s="103" t="str">
        <f>IF(O77="X",COUNTIF(O$11:O77,"X"),"")</f>
        <v/>
      </c>
      <c r="R77" s="59">
        <f>LOOKUP(A77,'REGISTRO MEDIOS'!A$16:A$248,IF('PLANILLA CONTROL PUBLICIDAD'!$D$6="NO",'REGISTRO MEDIOS'!N$16:N$248,'REGISTRO MEDIOS'!P$16:P$248))*$D$7</f>
        <v>0</v>
      </c>
      <c r="S77" s="184"/>
      <c r="U77" s="41">
        <f t="shared" si="4"/>
        <v>0</v>
      </c>
      <c r="V77" s="184"/>
      <c r="X77" s="69">
        <f t="shared" si="5"/>
        <v>0</v>
      </c>
      <c r="Y77" s="70">
        <f t="shared" si="6"/>
        <v>0</v>
      </c>
    </row>
    <row r="78" spans="1:25" ht="19.5" x14ac:dyDescent="0.3">
      <c r="A78" s="89">
        <v>68</v>
      </c>
      <c r="B78" s="89" t="s">
        <v>228</v>
      </c>
      <c r="C78" s="90" t="s">
        <v>229</v>
      </c>
      <c r="D78" s="90" t="s">
        <v>1065</v>
      </c>
      <c r="E78" s="90" t="s">
        <v>15</v>
      </c>
      <c r="F78" s="90" t="s">
        <v>285</v>
      </c>
      <c r="G78" s="90" t="s">
        <v>230</v>
      </c>
      <c r="H78" s="90" t="s">
        <v>231</v>
      </c>
      <c r="I78" s="91" t="s">
        <v>232</v>
      </c>
      <c r="J78" s="90" t="s">
        <v>233</v>
      </c>
      <c r="K78" s="90" t="s">
        <v>20</v>
      </c>
      <c r="L78" s="89"/>
      <c r="M78" s="87"/>
      <c r="O78" s="104"/>
      <c r="P78" s="103" t="str">
        <f>IF(O78="X",COUNTIF(O$11:O78,"X"),"")</f>
        <v/>
      </c>
      <c r="R78" s="59">
        <f>LOOKUP(A78,'REGISTRO MEDIOS'!A$16:A$248,IF('PLANILLA CONTROL PUBLICIDAD'!$D$6="NO",'REGISTRO MEDIOS'!N$16:N$248,'REGISTRO MEDIOS'!P$16:P$248))*$D$7</f>
        <v>0</v>
      </c>
      <c r="S78" s="184"/>
      <c r="U78" s="41">
        <f t="shared" si="4"/>
        <v>0</v>
      </c>
      <c r="V78" s="184"/>
      <c r="X78" s="69">
        <f t="shared" si="5"/>
        <v>0</v>
      </c>
      <c r="Y78" s="70">
        <f t="shared" si="6"/>
        <v>0</v>
      </c>
    </row>
    <row r="79" spans="1:25" ht="19.5" x14ac:dyDescent="0.3">
      <c r="A79" s="89">
        <v>69</v>
      </c>
      <c r="B79" s="94" t="s">
        <v>1233</v>
      </c>
      <c r="C79" s="90" t="s">
        <v>1206</v>
      </c>
      <c r="D79" s="90" t="s">
        <v>1207</v>
      </c>
      <c r="E79" s="90" t="s">
        <v>15</v>
      </c>
      <c r="F79" s="90" t="s">
        <v>15</v>
      </c>
      <c r="G79" s="90" t="s">
        <v>1272</v>
      </c>
      <c r="H79" s="90" t="s">
        <v>1273</v>
      </c>
      <c r="I79" s="91" t="s">
        <v>1274</v>
      </c>
      <c r="J79" s="90" t="s">
        <v>1275</v>
      </c>
      <c r="K79" s="90" t="s">
        <v>11</v>
      </c>
      <c r="L79" s="89"/>
      <c r="M79" s="87"/>
      <c r="O79" s="104"/>
      <c r="P79" s="103" t="str">
        <f>IF(O79="X",COUNTIF(O$11:O79,"X"),"")</f>
        <v/>
      </c>
      <c r="R79" s="59">
        <f>LOOKUP(A79,'REGISTRO MEDIOS'!A$16:A$248,IF('PLANILLA CONTROL PUBLICIDAD'!$D$6="NO",'REGISTRO MEDIOS'!N$16:N$248,'REGISTRO MEDIOS'!P$16:P$248))*$D$7</f>
        <v>0</v>
      </c>
      <c r="S79" s="184"/>
      <c r="U79" s="41">
        <f t="shared" si="4"/>
        <v>0</v>
      </c>
      <c r="V79" s="184"/>
      <c r="X79" s="69">
        <f t="shared" si="5"/>
        <v>0</v>
      </c>
      <c r="Y79" s="70">
        <f t="shared" si="6"/>
        <v>0</v>
      </c>
    </row>
    <row r="80" spans="1:25" ht="19.5" x14ac:dyDescent="0.3">
      <c r="A80" s="89">
        <v>70</v>
      </c>
      <c r="B80" s="94" t="s">
        <v>1237</v>
      </c>
      <c r="C80" s="90" t="s">
        <v>1211</v>
      </c>
      <c r="D80" s="90" t="s">
        <v>1212</v>
      </c>
      <c r="E80" s="90" t="s">
        <v>15</v>
      </c>
      <c r="F80" s="90" t="s">
        <v>15</v>
      </c>
      <c r="G80" s="90" t="s">
        <v>62</v>
      </c>
      <c r="H80" s="90" t="s">
        <v>431</v>
      </c>
      <c r="I80" s="91" t="s">
        <v>1280</v>
      </c>
      <c r="J80" s="90" t="s">
        <v>1281</v>
      </c>
      <c r="K80" s="90" t="s">
        <v>20</v>
      </c>
      <c r="L80" s="89"/>
      <c r="M80" s="87"/>
      <c r="O80" s="104"/>
      <c r="P80" s="103" t="str">
        <f>IF(O80="X",COUNTIF(O$11:O80,"X"),"")</f>
        <v/>
      </c>
      <c r="R80" s="59">
        <f>LOOKUP(A80,'REGISTRO MEDIOS'!A$16:A$248,IF('PLANILLA CONTROL PUBLICIDAD'!$D$6="NO",'REGISTRO MEDIOS'!N$16:N$248,'REGISTRO MEDIOS'!P$16:P$248))*$D$7</f>
        <v>0</v>
      </c>
      <c r="S80" s="185"/>
      <c r="U80" s="41">
        <f t="shared" si="4"/>
        <v>0</v>
      </c>
      <c r="V80" s="185"/>
      <c r="X80" s="69">
        <f t="shared" si="5"/>
        <v>0</v>
      </c>
      <c r="Y80" s="70">
        <f t="shared" si="6"/>
        <v>0</v>
      </c>
    </row>
    <row r="81" spans="1:25" ht="19.5" x14ac:dyDescent="0.3">
      <c r="A81" s="89">
        <v>71</v>
      </c>
      <c r="B81" s="89" t="s">
        <v>648</v>
      </c>
      <c r="C81" s="90" t="s">
        <v>649</v>
      </c>
      <c r="D81" s="90" t="s">
        <v>1118</v>
      </c>
      <c r="E81" s="90" t="s">
        <v>549</v>
      </c>
      <c r="F81" s="90" t="s">
        <v>550</v>
      </c>
      <c r="G81" s="90" t="s">
        <v>650</v>
      </c>
      <c r="H81" s="90" t="s">
        <v>651</v>
      </c>
      <c r="I81" s="91" t="s">
        <v>652</v>
      </c>
      <c r="J81" s="90" t="s">
        <v>653</v>
      </c>
      <c r="K81" s="90" t="s">
        <v>197</v>
      </c>
      <c r="L81" s="89" t="s">
        <v>1167</v>
      </c>
      <c r="M81" s="87"/>
      <c r="O81" s="104"/>
      <c r="P81" s="103" t="str">
        <f>IF(O81="X",COUNTIF(O$11:O81,"X"),"")</f>
        <v/>
      </c>
      <c r="R81" s="59">
        <f>LOOKUP(A81,'REGISTRO MEDIOS'!A$16:A$248,IF('PLANILLA CONTROL PUBLICIDAD'!$D$6="NO",'REGISTRO MEDIOS'!N$16:N$248,'REGISTRO MEDIOS'!P$16:P$248))*$D$7</f>
        <v>0</v>
      </c>
      <c r="S81" s="183">
        <f>+IF($D$6="NO",$D$7*0.005,$D$7*0.0025)</f>
        <v>0</v>
      </c>
      <c r="U81" s="41">
        <f t="shared" si="4"/>
        <v>0</v>
      </c>
      <c r="V81" s="183">
        <f>IF(SUM(Y81:Y85)+S81&gt;0,SUM(Y81:Y85)+S81,0)</f>
        <v>0</v>
      </c>
      <c r="X81" s="69">
        <f t="shared" si="5"/>
        <v>0</v>
      </c>
      <c r="Y81" s="70">
        <f t="shared" si="6"/>
        <v>0</v>
      </c>
    </row>
    <row r="82" spans="1:25" ht="19.5" x14ac:dyDescent="0.3">
      <c r="A82" s="89">
        <v>72</v>
      </c>
      <c r="B82" s="89" t="s">
        <v>546</v>
      </c>
      <c r="C82" s="90" t="s">
        <v>547</v>
      </c>
      <c r="D82" s="90" t="s">
        <v>548</v>
      </c>
      <c r="E82" s="90" t="s">
        <v>549</v>
      </c>
      <c r="F82" s="90" t="s">
        <v>550</v>
      </c>
      <c r="G82" s="90" t="s">
        <v>551</v>
      </c>
      <c r="H82" s="90" t="s">
        <v>552</v>
      </c>
      <c r="I82" s="91" t="s">
        <v>553</v>
      </c>
      <c r="J82" s="90" t="s">
        <v>554</v>
      </c>
      <c r="K82" s="90" t="s">
        <v>41</v>
      </c>
      <c r="L82" s="89"/>
      <c r="M82" s="87"/>
      <c r="O82" s="104"/>
      <c r="P82" s="103" t="str">
        <f>IF(O82="X",COUNTIF(O$11:O82,"X"),"")</f>
        <v/>
      </c>
      <c r="R82" s="59">
        <f>LOOKUP(A82,'REGISTRO MEDIOS'!A$16:A$248,IF('PLANILLA CONTROL PUBLICIDAD'!$D$6="NO",'REGISTRO MEDIOS'!N$16:N$248,'REGISTRO MEDIOS'!P$16:P$248))*$D$7</f>
        <v>0</v>
      </c>
      <c r="S82" s="184"/>
      <c r="U82" s="41">
        <f t="shared" si="4"/>
        <v>0</v>
      </c>
      <c r="V82" s="184"/>
      <c r="X82" s="69">
        <f t="shared" si="5"/>
        <v>0</v>
      </c>
      <c r="Y82" s="70">
        <f t="shared" si="6"/>
        <v>0</v>
      </c>
    </row>
    <row r="83" spans="1:25" ht="19.5" x14ac:dyDescent="0.3">
      <c r="A83" s="89">
        <v>73</v>
      </c>
      <c r="B83" s="89" t="s">
        <v>758</v>
      </c>
      <c r="C83" s="90" t="s">
        <v>759</v>
      </c>
      <c r="D83" s="90" t="s">
        <v>760</v>
      </c>
      <c r="E83" s="90" t="s">
        <v>549</v>
      </c>
      <c r="F83" s="90" t="s">
        <v>1378</v>
      </c>
      <c r="G83" s="90" t="s">
        <v>754</v>
      </c>
      <c r="H83" s="90" t="s">
        <v>755</v>
      </c>
      <c r="I83" s="91" t="s">
        <v>756</v>
      </c>
      <c r="J83" s="90" t="s">
        <v>757</v>
      </c>
      <c r="K83" s="90" t="s">
        <v>11</v>
      </c>
      <c r="L83" s="89"/>
      <c r="M83" s="87"/>
      <c r="O83" s="104"/>
      <c r="P83" s="103" t="str">
        <f>IF(O83="X",COUNTIF(O$11:O83,"X"),"")</f>
        <v/>
      </c>
      <c r="R83" s="59">
        <f>LOOKUP(A83,'REGISTRO MEDIOS'!A$16:A$248,IF('PLANILLA CONTROL PUBLICIDAD'!$D$6="NO",'REGISTRO MEDIOS'!N$16:N$248,'REGISTRO MEDIOS'!P$16:P$248))*$D$7</f>
        <v>0</v>
      </c>
      <c r="S83" s="184"/>
      <c r="U83" s="41">
        <f t="shared" si="4"/>
        <v>0</v>
      </c>
      <c r="V83" s="184"/>
      <c r="X83" s="69">
        <f t="shared" si="5"/>
        <v>0</v>
      </c>
      <c r="Y83" s="70">
        <f t="shared" si="6"/>
        <v>0</v>
      </c>
    </row>
    <row r="84" spans="1:25" ht="19.5" x14ac:dyDescent="0.3">
      <c r="A84" s="89">
        <v>74</v>
      </c>
      <c r="B84" s="92">
        <v>213812490015</v>
      </c>
      <c r="C84" s="90" t="s">
        <v>1213</v>
      </c>
      <c r="D84" s="90" t="s">
        <v>1214</v>
      </c>
      <c r="E84" s="90" t="s">
        <v>549</v>
      </c>
      <c r="F84" s="90" t="s">
        <v>550</v>
      </c>
      <c r="G84" s="90" t="s">
        <v>1282</v>
      </c>
      <c r="H84" s="90" t="s">
        <v>1283</v>
      </c>
      <c r="I84" s="91" t="s">
        <v>1284</v>
      </c>
      <c r="J84" s="90" t="s">
        <v>1285</v>
      </c>
      <c r="K84" s="90" t="s">
        <v>20</v>
      </c>
      <c r="L84" s="89"/>
      <c r="M84" s="87"/>
      <c r="O84" s="104"/>
      <c r="P84" s="103" t="str">
        <f>IF(O84="X",COUNTIF(O$11:O84,"X"),"")</f>
        <v/>
      </c>
      <c r="R84" s="59">
        <f>LOOKUP(A84,'REGISTRO MEDIOS'!A$16:A$248,IF('PLANILLA CONTROL PUBLICIDAD'!$D$6="NO",'REGISTRO MEDIOS'!N$16:N$248,'REGISTRO MEDIOS'!P$16:P$248))*$D$7</f>
        <v>0</v>
      </c>
      <c r="S84" s="184"/>
      <c r="U84" s="41">
        <f t="shared" si="4"/>
        <v>0</v>
      </c>
      <c r="V84" s="184"/>
      <c r="X84" s="69">
        <f t="shared" si="5"/>
        <v>0</v>
      </c>
      <c r="Y84" s="70">
        <f t="shared" si="6"/>
        <v>0</v>
      </c>
    </row>
    <row r="85" spans="1:25" ht="19.5" x14ac:dyDescent="0.3">
      <c r="A85" s="89">
        <v>75</v>
      </c>
      <c r="B85" s="92" t="s">
        <v>1232</v>
      </c>
      <c r="C85" s="90" t="s">
        <v>1218</v>
      </c>
      <c r="D85" s="90" t="s">
        <v>1219</v>
      </c>
      <c r="E85" s="90" t="s">
        <v>549</v>
      </c>
      <c r="F85" s="90" t="s">
        <v>550</v>
      </c>
      <c r="G85" s="90" t="s">
        <v>37</v>
      </c>
      <c r="H85" s="90" t="s">
        <v>1292</v>
      </c>
      <c r="I85" s="91" t="s">
        <v>1293</v>
      </c>
      <c r="J85" s="90" t="s">
        <v>1294</v>
      </c>
      <c r="K85" s="90" t="s">
        <v>20</v>
      </c>
      <c r="L85" s="89"/>
      <c r="M85" s="87"/>
      <c r="O85" s="104"/>
      <c r="P85" s="103" t="str">
        <f>IF(O85="X",COUNTIF(O$11:O85,"X"),"")</f>
        <v/>
      </c>
      <c r="R85" s="59">
        <f>LOOKUP(A85,'REGISTRO MEDIOS'!A$16:A$248,IF('PLANILLA CONTROL PUBLICIDAD'!$D$6="NO",'REGISTRO MEDIOS'!N$16:N$248,'REGISTRO MEDIOS'!P$16:P$248))*$D$7</f>
        <v>0</v>
      </c>
      <c r="S85" s="185"/>
      <c r="U85" s="41">
        <f t="shared" si="4"/>
        <v>0</v>
      </c>
      <c r="V85" s="185"/>
      <c r="X85" s="69">
        <f t="shared" si="5"/>
        <v>0</v>
      </c>
      <c r="Y85" s="70">
        <f t="shared" si="6"/>
        <v>0</v>
      </c>
    </row>
    <row r="86" spans="1:25" ht="19.5" x14ac:dyDescent="0.3">
      <c r="A86" s="89">
        <v>76</v>
      </c>
      <c r="B86" s="89" t="s">
        <v>188</v>
      </c>
      <c r="C86" s="90" t="s">
        <v>189</v>
      </c>
      <c r="D86" s="90" t="s">
        <v>190</v>
      </c>
      <c r="E86" s="90" t="s">
        <v>191</v>
      </c>
      <c r="F86" s="90" t="s">
        <v>192</v>
      </c>
      <c r="G86" s="90" t="s">
        <v>193</v>
      </c>
      <c r="H86" s="90" t="s">
        <v>194</v>
      </c>
      <c r="I86" s="91" t="s">
        <v>195</v>
      </c>
      <c r="J86" s="90" t="s">
        <v>196</v>
      </c>
      <c r="K86" s="90" t="s">
        <v>197</v>
      </c>
      <c r="L86" s="89" t="s">
        <v>1164</v>
      </c>
      <c r="M86" s="87"/>
      <c r="O86" s="104"/>
      <c r="P86" s="103" t="str">
        <f>IF(O86="X",COUNTIF(O$11:O86,"X"),"")</f>
        <v/>
      </c>
      <c r="R86" s="59">
        <f>LOOKUP(A86,'REGISTRO MEDIOS'!A$16:A$248,IF('PLANILLA CONTROL PUBLICIDAD'!$D$6="NO",'REGISTRO MEDIOS'!N$16:N$248,'REGISTRO MEDIOS'!P$16:P$248))*$D$7</f>
        <v>0</v>
      </c>
      <c r="S86" s="183">
        <f>+IF($D$6="NO",$D$7*0.005,$D$7*0.0025)</f>
        <v>0</v>
      </c>
      <c r="U86" s="41">
        <f t="shared" ref="U86:U117" si="7">IF(+M86-R86&gt;0,"0",R86-M86)</f>
        <v>0</v>
      </c>
      <c r="V86" s="183">
        <f>IF(SUM(Y86:Y99)+S86&gt;0,SUM(Y86:Y99)+S86,0)</f>
        <v>0</v>
      </c>
      <c r="X86" s="69">
        <f t="shared" si="5"/>
        <v>0</v>
      </c>
      <c r="Y86" s="70">
        <f t="shared" si="6"/>
        <v>0</v>
      </c>
    </row>
    <row r="87" spans="1:25" ht="19.5" x14ac:dyDescent="0.3">
      <c r="A87" s="89">
        <v>77</v>
      </c>
      <c r="B87" s="89" t="s">
        <v>865</v>
      </c>
      <c r="C87" s="90" t="s">
        <v>866</v>
      </c>
      <c r="D87" s="90" t="s">
        <v>867</v>
      </c>
      <c r="E87" s="90" t="s">
        <v>191</v>
      </c>
      <c r="F87" s="90" t="s">
        <v>1379</v>
      </c>
      <c r="G87" s="90" t="s">
        <v>67</v>
      </c>
      <c r="H87" s="90" t="s">
        <v>868</v>
      </c>
      <c r="I87" s="91" t="s">
        <v>869</v>
      </c>
      <c r="J87" s="90" t="s">
        <v>870</v>
      </c>
      <c r="K87" s="90" t="s">
        <v>12</v>
      </c>
      <c r="L87" s="89"/>
      <c r="M87" s="87"/>
      <c r="O87" s="104"/>
      <c r="P87" s="103" t="str">
        <f>IF(O87="X",COUNTIF(O$11:O87,"X"),"")</f>
        <v/>
      </c>
      <c r="R87" s="59">
        <f>LOOKUP(A87,'REGISTRO MEDIOS'!A$16:A$248,IF('PLANILLA CONTROL PUBLICIDAD'!$D$6="NO",'REGISTRO MEDIOS'!N$16:N$248,'REGISTRO MEDIOS'!P$16:P$248))*$D$7</f>
        <v>0</v>
      </c>
      <c r="S87" s="184"/>
      <c r="U87" s="41">
        <f t="shared" si="7"/>
        <v>0</v>
      </c>
      <c r="V87" s="184"/>
      <c r="X87" s="69">
        <f t="shared" si="5"/>
        <v>0</v>
      </c>
      <c r="Y87" s="70">
        <f t="shared" si="6"/>
        <v>0</v>
      </c>
    </row>
    <row r="88" spans="1:25" ht="19.5" x14ac:dyDescent="0.3">
      <c r="A88" s="89">
        <v>78</v>
      </c>
      <c r="B88" s="89" t="s">
        <v>761</v>
      </c>
      <c r="C88" s="90" t="s">
        <v>762</v>
      </c>
      <c r="D88" s="90" t="s">
        <v>1126</v>
      </c>
      <c r="E88" s="90" t="s">
        <v>191</v>
      </c>
      <c r="F88" s="90" t="s">
        <v>191</v>
      </c>
      <c r="G88" s="90" t="s">
        <v>424</v>
      </c>
      <c r="H88" s="90" t="s">
        <v>763</v>
      </c>
      <c r="I88" s="91" t="s">
        <v>764</v>
      </c>
      <c r="J88" s="90" t="s">
        <v>765</v>
      </c>
      <c r="K88" s="90" t="s">
        <v>197</v>
      </c>
      <c r="L88" s="89" t="s">
        <v>1165</v>
      </c>
      <c r="M88" s="87"/>
      <c r="O88" s="104"/>
      <c r="P88" s="103" t="str">
        <f>IF(O88="X",COUNTIF(O$11:O88,"X"),"")</f>
        <v/>
      </c>
      <c r="R88" s="59">
        <f>LOOKUP(A88,'REGISTRO MEDIOS'!A$16:A$248,IF('PLANILLA CONTROL PUBLICIDAD'!$D$6="NO",'REGISTRO MEDIOS'!N$16:N$248,'REGISTRO MEDIOS'!P$16:P$248))*$D$7</f>
        <v>0</v>
      </c>
      <c r="S88" s="184"/>
      <c r="U88" s="41">
        <f t="shared" si="7"/>
        <v>0</v>
      </c>
      <c r="V88" s="184"/>
      <c r="X88" s="69">
        <f t="shared" si="5"/>
        <v>0</v>
      </c>
      <c r="Y88" s="70">
        <f t="shared" si="6"/>
        <v>0</v>
      </c>
    </row>
    <row r="89" spans="1:25" ht="19.5" x14ac:dyDescent="0.3">
      <c r="A89" s="89">
        <v>79</v>
      </c>
      <c r="B89" s="89" t="s">
        <v>792</v>
      </c>
      <c r="C89" s="90" t="s">
        <v>793</v>
      </c>
      <c r="D89" s="90" t="s">
        <v>1128</v>
      </c>
      <c r="E89" s="90" t="s">
        <v>191</v>
      </c>
      <c r="F89" s="90" t="s">
        <v>191</v>
      </c>
      <c r="G89" s="90" t="s">
        <v>320</v>
      </c>
      <c r="H89" s="90" t="s">
        <v>794</v>
      </c>
      <c r="I89" s="91" t="s">
        <v>795</v>
      </c>
      <c r="J89" s="90" t="s">
        <v>796</v>
      </c>
      <c r="K89" s="90" t="s">
        <v>11</v>
      </c>
      <c r="L89" s="89"/>
      <c r="M89" s="87"/>
      <c r="O89" s="104"/>
      <c r="P89" s="103" t="str">
        <f>IF(O89="X",COUNTIF(O$11:O89,"X"),"")</f>
        <v/>
      </c>
      <c r="R89" s="59">
        <f>LOOKUP(A89,'REGISTRO MEDIOS'!A$16:A$248,IF('PLANILLA CONTROL PUBLICIDAD'!$D$6="NO",'REGISTRO MEDIOS'!N$16:N$248,'REGISTRO MEDIOS'!P$16:P$248))*$D$7</f>
        <v>0</v>
      </c>
      <c r="S89" s="184"/>
      <c r="U89" s="41">
        <f t="shared" si="7"/>
        <v>0</v>
      </c>
      <c r="V89" s="184"/>
      <c r="X89" s="69">
        <f t="shared" si="5"/>
        <v>0</v>
      </c>
      <c r="Y89" s="70">
        <f t="shared" si="6"/>
        <v>0</v>
      </c>
    </row>
    <row r="90" spans="1:25" ht="19.5" x14ac:dyDescent="0.3">
      <c r="A90" s="89">
        <v>80</v>
      </c>
      <c r="B90" s="89" t="s">
        <v>889</v>
      </c>
      <c r="C90" s="90" t="s">
        <v>890</v>
      </c>
      <c r="D90" s="90" t="s">
        <v>1139</v>
      </c>
      <c r="E90" s="90" t="s">
        <v>191</v>
      </c>
      <c r="F90" s="90" t="s">
        <v>191</v>
      </c>
      <c r="G90" s="90" t="s">
        <v>891</v>
      </c>
      <c r="H90" s="90" t="s">
        <v>892</v>
      </c>
      <c r="I90" s="91" t="s">
        <v>893</v>
      </c>
      <c r="J90" s="90" t="s">
        <v>894</v>
      </c>
      <c r="K90" s="90" t="s">
        <v>20</v>
      </c>
      <c r="L90" s="89"/>
      <c r="M90" s="87"/>
      <c r="O90" s="104"/>
      <c r="P90" s="103" t="str">
        <f>IF(O90="X",COUNTIF(O$11:O90,"X"),"")</f>
        <v/>
      </c>
      <c r="R90" s="59">
        <f>LOOKUP(A90,'REGISTRO MEDIOS'!A$16:A$248,IF('PLANILLA CONTROL PUBLICIDAD'!$D$6="NO",'REGISTRO MEDIOS'!N$16:N$248,'REGISTRO MEDIOS'!P$16:P$248))*$D$7</f>
        <v>0</v>
      </c>
      <c r="S90" s="184"/>
      <c r="U90" s="41">
        <f t="shared" si="7"/>
        <v>0</v>
      </c>
      <c r="V90" s="184"/>
      <c r="X90" s="69">
        <f t="shared" si="5"/>
        <v>0</v>
      </c>
      <c r="Y90" s="70">
        <f t="shared" si="6"/>
        <v>0</v>
      </c>
    </row>
    <row r="91" spans="1:25" ht="19.5" x14ac:dyDescent="0.3">
      <c r="A91" s="89">
        <v>81</v>
      </c>
      <c r="B91" s="89" t="s">
        <v>596</v>
      </c>
      <c r="C91" s="90" t="s">
        <v>597</v>
      </c>
      <c r="D91" s="90" t="s">
        <v>602</v>
      </c>
      <c r="E91" s="90" t="s">
        <v>191</v>
      </c>
      <c r="F91" s="90" t="s">
        <v>192</v>
      </c>
      <c r="G91" s="90" t="s">
        <v>309</v>
      </c>
      <c r="H91" s="90" t="s">
        <v>599</v>
      </c>
      <c r="I91" s="91" t="s">
        <v>600</v>
      </c>
      <c r="J91" s="90" t="s">
        <v>601</v>
      </c>
      <c r="K91" s="90" t="s">
        <v>20</v>
      </c>
      <c r="L91" s="89"/>
      <c r="M91" s="87"/>
      <c r="O91" s="104"/>
      <c r="P91" s="103" t="str">
        <f>IF(O91="X",COUNTIF(O$11:O91,"X"),"")</f>
        <v/>
      </c>
      <c r="R91" s="59">
        <f>LOOKUP(A91,'REGISTRO MEDIOS'!A$16:A$248,IF('PLANILLA CONTROL PUBLICIDAD'!$D$6="NO",'REGISTRO MEDIOS'!N$16:N$248,'REGISTRO MEDIOS'!P$16:P$248))*$D$7</f>
        <v>0</v>
      </c>
      <c r="S91" s="184"/>
      <c r="U91" s="41">
        <f t="shared" si="7"/>
        <v>0</v>
      </c>
      <c r="V91" s="184"/>
      <c r="X91" s="69">
        <f t="shared" si="5"/>
        <v>0</v>
      </c>
      <c r="Y91" s="70">
        <f t="shared" si="6"/>
        <v>0</v>
      </c>
    </row>
    <row r="92" spans="1:25" ht="19.5" x14ac:dyDescent="0.3">
      <c r="A92" s="89">
        <v>82</v>
      </c>
      <c r="B92" s="89" t="s">
        <v>596</v>
      </c>
      <c r="C92" s="90" t="s">
        <v>597</v>
      </c>
      <c r="D92" s="90" t="s">
        <v>598</v>
      </c>
      <c r="E92" s="90" t="s">
        <v>191</v>
      </c>
      <c r="F92" s="90" t="s">
        <v>192</v>
      </c>
      <c r="G92" s="90" t="s">
        <v>309</v>
      </c>
      <c r="H92" s="90" t="s">
        <v>599</v>
      </c>
      <c r="I92" s="91" t="s">
        <v>600</v>
      </c>
      <c r="J92" s="90" t="s">
        <v>601</v>
      </c>
      <c r="K92" s="90" t="s">
        <v>11</v>
      </c>
      <c r="L92" s="89"/>
      <c r="M92" s="87"/>
      <c r="O92" s="104"/>
      <c r="P92" s="103" t="str">
        <f>IF(O92="X",COUNTIF(O$11:O92,"X"),"")</f>
        <v/>
      </c>
      <c r="R92" s="59">
        <f>LOOKUP(A92,'REGISTRO MEDIOS'!A$16:A$248,IF('PLANILLA CONTROL PUBLICIDAD'!$D$6="NO",'REGISTRO MEDIOS'!N$16:N$248,'REGISTRO MEDIOS'!P$16:P$248))*$D$7</f>
        <v>0</v>
      </c>
      <c r="S92" s="184"/>
      <c r="U92" s="41">
        <f t="shared" si="7"/>
        <v>0</v>
      </c>
      <c r="V92" s="184"/>
      <c r="X92" s="69">
        <f t="shared" si="5"/>
        <v>0</v>
      </c>
      <c r="Y92" s="70">
        <f t="shared" si="6"/>
        <v>0</v>
      </c>
    </row>
    <row r="93" spans="1:25" ht="19.5" x14ac:dyDescent="0.3">
      <c r="A93" s="89">
        <v>83</v>
      </c>
      <c r="B93" s="89" t="s">
        <v>330</v>
      </c>
      <c r="C93" s="90" t="s">
        <v>331</v>
      </c>
      <c r="D93" s="90" t="s">
        <v>332</v>
      </c>
      <c r="E93" s="90" t="s">
        <v>191</v>
      </c>
      <c r="F93" s="90" t="s">
        <v>333</v>
      </c>
      <c r="G93" s="90" t="s">
        <v>334</v>
      </c>
      <c r="H93" s="90" t="s">
        <v>335</v>
      </c>
      <c r="I93" s="91" t="s">
        <v>336</v>
      </c>
      <c r="J93" s="90" t="s">
        <v>337</v>
      </c>
      <c r="K93" s="90" t="s">
        <v>20</v>
      </c>
      <c r="L93" s="89"/>
      <c r="M93" s="87"/>
      <c r="O93" s="104"/>
      <c r="P93" s="103" t="str">
        <f>IF(O93="X",COUNTIF(O$11:O93,"X"),"")</f>
        <v/>
      </c>
      <c r="R93" s="59">
        <f>LOOKUP(A93,'REGISTRO MEDIOS'!A$16:A$248,IF('PLANILLA CONTROL PUBLICIDAD'!$D$6="NO",'REGISTRO MEDIOS'!N$16:N$248,'REGISTRO MEDIOS'!P$16:P$248))*$D$7</f>
        <v>0</v>
      </c>
      <c r="S93" s="184"/>
      <c r="U93" s="41">
        <f t="shared" si="7"/>
        <v>0</v>
      </c>
      <c r="V93" s="184"/>
      <c r="X93" s="69">
        <f t="shared" si="5"/>
        <v>0</v>
      </c>
      <c r="Y93" s="70">
        <f t="shared" si="6"/>
        <v>0</v>
      </c>
    </row>
    <row r="94" spans="1:25" ht="19.5" x14ac:dyDescent="0.3">
      <c r="A94" s="89">
        <v>84</v>
      </c>
      <c r="B94" s="89" t="s">
        <v>680</v>
      </c>
      <c r="C94" s="90" t="s">
        <v>681</v>
      </c>
      <c r="D94" s="90" t="s">
        <v>682</v>
      </c>
      <c r="E94" s="90" t="s">
        <v>191</v>
      </c>
      <c r="F94" s="90" t="s">
        <v>191</v>
      </c>
      <c r="G94" s="90" t="s">
        <v>256</v>
      </c>
      <c r="H94" s="90" t="s">
        <v>683</v>
      </c>
      <c r="I94" s="91" t="s">
        <v>684</v>
      </c>
      <c r="J94" s="90" t="s">
        <v>685</v>
      </c>
      <c r="K94" s="90" t="s">
        <v>41</v>
      </c>
      <c r="L94" s="89"/>
      <c r="M94" s="87"/>
      <c r="O94" s="104"/>
      <c r="P94" s="103" t="str">
        <f>IF(O94="X",COUNTIF(O$11:O94,"X"),"")</f>
        <v/>
      </c>
      <c r="R94" s="59">
        <f>LOOKUP(A94,'REGISTRO MEDIOS'!A$16:A$248,IF('PLANILLA CONTROL PUBLICIDAD'!$D$6="NO",'REGISTRO MEDIOS'!N$16:N$248,'REGISTRO MEDIOS'!P$16:P$248))*$D$7</f>
        <v>0</v>
      </c>
      <c r="S94" s="184"/>
      <c r="U94" s="41">
        <f t="shared" si="7"/>
        <v>0</v>
      </c>
      <c r="V94" s="184"/>
      <c r="X94" s="69">
        <f t="shared" si="5"/>
        <v>0</v>
      </c>
      <c r="Y94" s="70">
        <f t="shared" si="6"/>
        <v>0</v>
      </c>
    </row>
    <row r="95" spans="1:25" ht="19.5" x14ac:dyDescent="0.3">
      <c r="A95" s="89">
        <v>85</v>
      </c>
      <c r="B95" s="89" t="s">
        <v>680</v>
      </c>
      <c r="C95" s="90" t="s">
        <v>681</v>
      </c>
      <c r="D95" s="90" t="s">
        <v>743</v>
      </c>
      <c r="E95" s="90" t="s">
        <v>191</v>
      </c>
      <c r="F95" s="90" t="s">
        <v>191</v>
      </c>
      <c r="G95" s="90" t="s">
        <v>256</v>
      </c>
      <c r="H95" s="90" t="s">
        <v>683</v>
      </c>
      <c r="I95" s="91" t="s">
        <v>684</v>
      </c>
      <c r="J95" s="90" t="s">
        <v>685</v>
      </c>
      <c r="K95" s="90" t="s">
        <v>20</v>
      </c>
      <c r="L95" s="89"/>
      <c r="M95" s="87"/>
      <c r="O95" s="104"/>
      <c r="P95" s="103" t="str">
        <f>IF(O95="X",COUNTIF(O$11:O95,"X"),"")</f>
        <v/>
      </c>
      <c r="R95" s="59">
        <f>LOOKUP(A95,'REGISTRO MEDIOS'!A$16:A$248,IF('PLANILLA CONTROL PUBLICIDAD'!$D$6="NO",'REGISTRO MEDIOS'!N$16:N$248,'REGISTRO MEDIOS'!P$16:P$248))*$D$7</f>
        <v>0</v>
      </c>
      <c r="S95" s="184"/>
      <c r="U95" s="41">
        <f t="shared" si="7"/>
        <v>0</v>
      </c>
      <c r="V95" s="184"/>
      <c r="X95" s="69">
        <f t="shared" si="5"/>
        <v>0</v>
      </c>
      <c r="Y95" s="70">
        <f t="shared" si="6"/>
        <v>0</v>
      </c>
    </row>
    <row r="96" spans="1:25" ht="19.5" x14ac:dyDescent="0.3">
      <c r="A96" s="89">
        <v>86</v>
      </c>
      <c r="B96" s="94" t="s">
        <v>1236</v>
      </c>
      <c r="C96" s="90" t="s">
        <v>1192</v>
      </c>
      <c r="D96" s="90" t="s">
        <v>1193</v>
      </c>
      <c r="E96" s="90" t="s">
        <v>191</v>
      </c>
      <c r="F96" s="90" t="s">
        <v>1395</v>
      </c>
      <c r="G96" s="90" t="s">
        <v>169</v>
      </c>
      <c r="H96" s="90" t="s">
        <v>1255</v>
      </c>
      <c r="I96" s="91" t="s">
        <v>1256</v>
      </c>
      <c r="J96" s="95" t="s">
        <v>1257</v>
      </c>
      <c r="K96" s="90" t="s">
        <v>197</v>
      </c>
      <c r="L96" s="89" t="s">
        <v>1164</v>
      </c>
      <c r="M96" s="87"/>
      <c r="O96" s="104"/>
      <c r="P96" s="103" t="str">
        <f>IF(O96="X",COUNTIF(O$11:O96,"X"),"")</f>
        <v/>
      </c>
      <c r="R96" s="59">
        <f>LOOKUP(A96,'REGISTRO MEDIOS'!A$16:A$248,IF('PLANILLA CONTROL PUBLICIDAD'!$D$6="NO",'REGISTRO MEDIOS'!N$16:N$248,'REGISTRO MEDIOS'!P$16:P$248))*$D$7</f>
        <v>0</v>
      </c>
      <c r="S96" s="184"/>
      <c r="U96" s="41">
        <f t="shared" si="7"/>
        <v>0</v>
      </c>
      <c r="V96" s="184"/>
      <c r="X96" s="69">
        <f t="shared" si="5"/>
        <v>0</v>
      </c>
      <c r="Y96" s="70">
        <f t="shared" si="6"/>
        <v>0</v>
      </c>
    </row>
    <row r="97" spans="1:26" ht="19.5" x14ac:dyDescent="0.3">
      <c r="A97" s="89">
        <v>87</v>
      </c>
      <c r="B97" s="94" t="s">
        <v>1234</v>
      </c>
      <c r="C97" s="90" t="s">
        <v>1204</v>
      </c>
      <c r="D97" s="90" t="s">
        <v>1205</v>
      </c>
      <c r="E97" s="90" t="s">
        <v>191</v>
      </c>
      <c r="F97" s="90" t="s">
        <v>191</v>
      </c>
      <c r="G97" s="90" t="s">
        <v>1269</v>
      </c>
      <c r="H97" s="90" t="s">
        <v>458</v>
      </c>
      <c r="I97" s="91" t="s">
        <v>1270</v>
      </c>
      <c r="J97" s="90" t="s">
        <v>1271</v>
      </c>
      <c r="K97" s="90" t="s">
        <v>12</v>
      </c>
      <c r="L97" s="89"/>
      <c r="M97" s="87"/>
      <c r="O97" s="104"/>
      <c r="P97" s="103" t="str">
        <f>IF(O97="X",COUNTIF(O$11:O97,"X"),"")</f>
        <v/>
      </c>
      <c r="R97" s="59">
        <f>LOOKUP(A97,'REGISTRO MEDIOS'!A$16:A$248,IF('PLANILLA CONTROL PUBLICIDAD'!$D$6="NO",'REGISTRO MEDIOS'!N$16:N$248,'REGISTRO MEDIOS'!P$16:P$248))*$D$7</f>
        <v>0</v>
      </c>
      <c r="S97" s="184"/>
      <c r="U97" s="41">
        <f t="shared" si="7"/>
        <v>0</v>
      </c>
      <c r="V97" s="184"/>
      <c r="X97" s="69">
        <f t="shared" si="5"/>
        <v>0</v>
      </c>
      <c r="Y97" s="70">
        <f t="shared" si="6"/>
        <v>0</v>
      </c>
    </row>
    <row r="98" spans="1:26" ht="19.5" x14ac:dyDescent="0.3">
      <c r="A98" s="89">
        <v>88</v>
      </c>
      <c r="B98" s="92">
        <v>211587820010</v>
      </c>
      <c r="C98" s="90" t="s">
        <v>1224</v>
      </c>
      <c r="D98" s="90" t="s">
        <v>1225</v>
      </c>
      <c r="E98" s="90" t="s">
        <v>191</v>
      </c>
      <c r="F98" s="90" t="s">
        <v>191</v>
      </c>
      <c r="G98" s="90" t="s">
        <v>108</v>
      </c>
      <c r="H98" s="90" t="s">
        <v>1302</v>
      </c>
      <c r="I98" s="91" t="s">
        <v>893</v>
      </c>
      <c r="J98" s="95" t="s">
        <v>1303</v>
      </c>
      <c r="K98" s="90" t="s">
        <v>11</v>
      </c>
      <c r="L98" s="89"/>
      <c r="M98" s="87"/>
      <c r="O98" s="104"/>
      <c r="P98" s="103" t="str">
        <f>IF(O98="X",COUNTIF(O$11:O98,"X"),"")</f>
        <v/>
      </c>
      <c r="R98" s="59">
        <f>LOOKUP(A98,'REGISTRO MEDIOS'!A$16:A$248,IF('PLANILLA CONTROL PUBLICIDAD'!$D$6="NO",'REGISTRO MEDIOS'!N$16:N$248,'REGISTRO MEDIOS'!P$16:P$248))*$D$7</f>
        <v>0</v>
      </c>
      <c r="S98" s="184"/>
      <c r="U98" s="41">
        <f t="shared" si="7"/>
        <v>0</v>
      </c>
      <c r="V98" s="184"/>
      <c r="X98" s="69">
        <f t="shared" si="5"/>
        <v>0</v>
      </c>
      <c r="Y98" s="70">
        <f t="shared" si="6"/>
        <v>0</v>
      </c>
    </row>
    <row r="99" spans="1:26" ht="19.5" x14ac:dyDescent="0.3">
      <c r="A99" s="89">
        <v>89</v>
      </c>
      <c r="B99" s="92" t="s">
        <v>1230</v>
      </c>
      <c r="C99" s="90" t="s">
        <v>1228</v>
      </c>
      <c r="D99" s="90" t="s">
        <v>1229</v>
      </c>
      <c r="E99" s="90" t="s">
        <v>191</v>
      </c>
      <c r="F99" s="90" t="s">
        <v>191</v>
      </c>
      <c r="G99" s="90" t="s">
        <v>1308</v>
      </c>
      <c r="H99" s="90" t="s">
        <v>1309</v>
      </c>
      <c r="I99" s="91" t="s">
        <v>1310</v>
      </c>
      <c r="J99" s="90" t="s">
        <v>1311</v>
      </c>
      <c r="K99" s="90" t="s">
        <v>20</v>
      </c>
      <c r="L99" s="89"/>
      <c r="M99" s="87"/>
      <c r="O99" s="104"/>
      <c r="P99" s="103" t="str">
        <f>IF(O99="X",COUNTIF(O$11:O99,"X"),"")</f>
        <v/>
      </c>
      <c r="R99" s="59">
        <f>LOOKUP(A99,'REGISTRO MEDIOS'!A$16:A$248,IF('PLANILLA CONTROL PUBLICIDAD'!$D$6="NO",'REGISTRO MEDIOS'!N$16:N$248,'REGISTRO MEDIOS'!P$16:P$248))*$D$7</f>
        <v>0</v>
      </c>
      <c r="S99" s="185"/>
      <c r="U99" s="41">
        <f t="shared" si="7"/>
        <v>0</v>
      </c>
      <c r="V99" s="185"/>
      <c r="X99" s="69">
        <f t="shared" si="5"/>
        <v>0</v>
      </c>
      <c r="Y99" s="70">
        <f t="shared" si="6"/>
        <v>0</v>
      </c>
      <c r="Z99" s="67"/>
    </row>
    <row r="100" spans="1:26" ht="19.5" x14ac:dyDescent="0.3">
      <c r="A100" s="89">
        <v>90</v>
      </c>
      <c r="B100" s="89" t="s">
        <v>623</v>
      </c>
      <c r="C100" s="90" t="s">
        <v>624</v>
      </c>
      <c r="D100" s="93" t="s">
        <v>1101</v>
      </c>
      <c r="E100" s="90" t="s">
        <v>345</v>
      </c>
      <c r="F100" s="90" t="s">
        <v>351</v>
      </c>
      <c r="G100" s="90" t="s">
        <v>625</v>
      </c>
      <c r="H100" s="90" t="s">
        <v>206</v>
      </c>
      <c r="I100" s="91" t="s">
        <v>626</v>
      </c>
      <c r="J100" s="90" t="s">
        <v>627</v>
      </c>
      <c r="K100" s="90" t="s">
        <v>20</v>
      </c>
      <c r="L100" s="89"/>
      <c r="M100" s="87"/>
      <c r="O100" s="104"/>
      <c r="P100" s="103" t="str">
        <f>IF(O100="X",COUNTIF(O$11:O100,"X"),"")</f>
        <v/>
      </c>
      <c r="R100" s="59">
        <f>LOOKUP(A100,'REGISTRO MEDIOS'!A$16:A$248,IF('PLANILLA CONTROL PUBLICIDAD'!$D$6="NO",'REGISTRO MEDIOS'!N$16:N$248,'REGISTRO MEDIOS'!P$16:P$248))*$D$7</f>
        <v>0</v>
      </c>
      <c r="S100" s="183">
        <f>+IF($D$6="NO",$D$7*0.005,$D$7*0.0025)</f>
        <v>0</v>
      </c>
      <c r="U100" s="41">
        <f t="shared" si="7"/>
        <v>0</v>
      </c>
      <c r="V100" s="183">
        <f>IF(SUM(Y100:Y110)+S100&gt;0,SUM(Y100:Y110)+S100,0)</f>
        <v>0</v>
      </c>
      <c r="X100" s="69">
        <f t="shared" si="5"/>
        <v>0</v>
      </c>
      <c r="Y100" s="70">
        <f t="shared" si="6"/>
        <v>0</v>
      </c>
    </row>
    <row r="101" spans="1:26" ht="19.5" x14ac:dyDescent="0.3">
      <c r="A101" s="89">
        <v>91</v>
      </c>
      <c r="B101" s="89" t="s">
        <v>370</v>
      </c>
      <c r="C101" s="90" t="s">
        <v>371</v>
      </c>
      <c r="D101" s="90" t="s">
        <v>1162</v>
      </c>
      <c r="E101" s="90" t="s">
        <v>345</v>
      </c>
      <c r="F101" s="90" t="s">
        <v>351</v>
      </c>
      <c r="G101" s="90" t="s">
        <v>67</v>
      </c>
      <c r="H101" s="90" t="s">
        <v>372</v>
      </c>
      <c r="I101" s="91" t="s">
        <v>373</v>
      </c>
      <c r="J101" s="90" t="s">
        <v>374</v>
      </c>
      <c r="K101" s="90" t="s">
        <v>165</v>
      </c>
      <c r="L101" s="89"/>
      <c r="M101" s="87"/>
      <c r="O101" s="104"/>
      <c r="P101" s="103" t="str">
        <f>IF(O101="X",COUNTIF(O$11:O101,"X"),"")</f>
        <v/>
      </c>
      <c r="R101" s="59">
        <f>LOOKUP(A101,'REGISTRO MEDIOS'!A$16:A$248,IF('PLANILLA CONTROL PUBLICIDAD'!$D$6="NO",'REGISTRO MEDIOS'!N$16:N$248,'REGISTRO MEDIOS'!P$16:P$248))*$D$7</f>
        <v>0</v>
      </c>
      <c r="S101" s="184"/>
      <c r="U101" s="41">
        <f t="shared" si="7"/>
        <v>0</v>
      </c>
      <c r="V101" s="184"/>
      <c r="X101" s="69">
        <f t="shared" si="5"/>
        <v>0</v>
      </c>
      <c r="Y101" s="70">
        <f t="shared" si="6"/>
        <v>0</v>
      </c>
    </row>
    <row r="102" spans="1:26" ht="19.5" x14ac:dyDescent="0.3">
      <c r="A102" s="89">
        <v>92</v>
      </c>
      <c r="B102" s="89" t="s">
        <v>370</v>
      </c>
      <c r="C102" s="90" t="s">
        <v>371</v>
      </c>
      <c r="D102" s="90" t="s">
        <v>382</v>
      </c>
      <c r="E102" s="90" t="s">
        <v>345</v>
      </c>
      <c r="F102" s="90" t="s">
        <v>351</v>
      </c>
      <c r="G102" s="90" t="s">
        <v>67</v>
      </c>
      <c r="H102" s="90" t="s">
        <v>372</v>
      </c>
      <c r="I102" s="91" t="s">
        <v>373</v>
      </c>
      <c r="J102" s="90" t="s">
        <v>374</v>
      </c>
      <c r="K102" s="90" t="s">
        <v>41</v>
      </c>
      <c r="L102" s="89"/>
      <c r="M102" s="87"/>
      <c r="O102" s="104"/>
      <c r="P102" s="103" t="str">
        <f>IF(O102="X",COUNTIF(O$11:O102,"X"),"")</f>
        <v/>
      </c>
      <c r="R102" s="59">
        <f>LOOKUP(A102,'REGISTRO MEDIOS'!A$16:A$248,IF('PLANILLA CONTROL PUBLICIDAD'!$D$6="NO",'REGISTRO MEDIOS'!N$16:N$248,'REGISTRO MEDIOS'!P$16:P$248))*$D$7</f>
        <v>0</v>
      </c>
      <c r="S102" s="184"/>
      <c r="U102" s="41">
        <f t="shared" si="7"/>
        <v>0</v>
      </c>
      <c r="V102" s="184"/>
      <c r="X102" s="69">
        <f t="shared" si="5"/>
        <v>0</v>
      </c>
      <c r="Y102" s="70">
        <f t="shared" si="6"/>
        <v>0</v>
      </c>
    </row>
    <row r="103" spans="1:26" ht="19.5" x14ac:dyDescent="0.3">
      <c r="A103" s="89">
        <v>93</v>
      </c>
      <c r="B103" s="89" t="s">
        <v>383</v>
      </c>
      <c r="C103" s="90" t="s">
        <v>384</v>
      </c>
      <c r="D103" s="90" t="s">
        <v>385</v>
      </c>
      <c r="E103" s="90" t="s">
        <v>345</v>
      </c>
      <c r="F103" s="90" t="s">
        <v>351</v>
      </c>
      <c r="G103" s="90" t="s">
        <v>67</v>
      </c>
      <c r="H103" s="90" t="s">
        <v>372</v>
      </c>
      <c r="I103" s="91" t="s">
        <v>373</v>
      </c>
      <c r="J103" s="90" t="s">
        <v>386</v>
      </c>
      <c r="K103" s="90" t="s">
        <v>20</v>
      </c>
      <c r="L103" s="89"/>
      <c r="M103" s="87"/>
      <c r="O103" s="104"/>
      <c r="P103" s="103" t="str">
        <f>IF(O103="X",COUNTIF(O$11:O103,"X"),"")</f>
        <v/>
      </c>
      <c r="R103" s="59">
        <f>LOOKUP(A103,'REGISTRO MEDIOS'!A$16:A$248,IF('PLANILLA CONTROL PUBLICIDAD'!$D$6="NO",'REGISTRO MEDIOS'!N$16:N$248,'REGISTRO MEDIOS'!P$16:P$248))*$D$7</f>
        <v>0</v>
      </c>
      <c r="S103" s="184"/>
      <c r="U103" s="41">
        <f t="shared" si="7"/>
        <v>0</v>
      </c>
      <c r="V103" s="184"/>
      <c r="X103" s="69">
        <f t="shared" si="5"/>
        <v>0</v>
      </c>
      <c r="Y103" s="70">
        <f t="shared" si="6"/>
        <v>0</v>
      </c>
    </row>
    <row r="104" spans="1:26" ht="19.5" x14ac:dyDescent="0.3">
      <c r="A104" s="89">
        <v>94</v>
      </c>
      <c r="B104" s="89" t="s">
        <v>820</v>
      </c>
      <c r="C104" s="90" t="s">
        <v>821</v>
      </c>
      <c r="D104" s="90" t="s">
        <v>1131</v>
      </c>
      <c r="E104" s="90" t="s">
        <v>345</v>
      </c>
      <c r="F104" s="90" t="s">
        <v>351</v>
      </c>
      <c r="G104" s="90" t="s">
        <v>176</v>
      </c>
      <c r="H104" s="90" t="s">
        <v>822</v>
      </c>
      <c r="I104" s="91" t="s">
        <v>823</v>
      </c>
      <c r="J104" s="90" t="s">
        <v>824</v>
      </c>
      <c r="K104" s="90" t="s">
        <v>197</v>
      </c>
      <c r="L104" s="89" t="s">
        <v>1165</v>
      </c>
      <c r="M104" s="87"/>
      <c r="O104" s="104"/>
      <c r="P104" s="103" t="str">
        <f>IF(O104="X",COUNTIF(O$11:O104,"X"),"")</f>
        <v/>
      </c>
      <c r="R104" s="59">
        <f>LOOKUP(A104,'REGISTRO MEDIOS'!A$16:A$248,IF('PLANILLA CONTROL PUBLICIDAD'!$D$6="NO",'REGISTRO MEDIOS'!N$16:N$248,'REGISTRO MEDIOS'!P$16:P$248))*$D$7</f>
        <v>0</v>
      </c>
      <c r="S104" s="184"/>
      <c r="U104" s="41">
        <f t="shared" si="7"/>
        <v>0</v>
      </c>
      <c r="V104" s="184"/>
      <c r="X104" s="69">
        <f t="shared" si="5"/>
        <v>0</v>
      </c>
      <c r="Y104" s="70">
        <f t="shared" si="6"/>
        <v>0</v>
      </c>
    </row>
    <row r="105" spans="1:26" ht="19.5" x14ac:dyDescent="0.3">
      <c r="A105" s="89">
        <v>95</v>
      </c>
      <c r="B105" s="89" t="s">
        <v>555</v>
      </c>
      <c r="C105" s="90" t="s">
        <v>556</v>
      </c>
      <c r="D105" s="90" t="s">
        <v>557</v>
      </c>
      <c r="E105" s="90" t="s">
        <v>345</v>
      </c>
      <c r="F105" s="90" t="s">
        <v>351</v>
      </c>
      <c r="G105" s="90" t="s">
        <v>67</v>
      </c>
      <c r="H105" s="90" t="s">
        <v>372</v>
      </c>
      <c r="I105" s="91" t="s">
        <v>373</v>
      </c>
      <c r="J105" s="90" t="s">
        <v>386</v>
      </c>
      <c r="K105" s="90" t="s">
        <v>11</v>
      </c>
      <c r="L105" s="89"/>
      <c r="M105" s="87"/>
      <c r="O105" s="104"/>
      <c r="P105" s="103" t="str">
        <f>IF(O105="X",COUNTIF(O$11:O105,"X"),"")</f>
        <v/>
      </c>
      <c r="R105" s="59">
        <f>LOOKUP(A105,'REGISTRO MEDIOS'!A$16:A$248,IF('PLANILLA CONTROL PUBLICIDAD'!$D$6="NO",'REGISTRO MEDIOS'!N$16:N$248,'REGISTRO MEDIOS'!P$16:P$248))*$D$7</f>
        <v>0</v>
      </c>
      <c r="S105" s="184"/>
      <c r="U105" s="41">
        <f t="shared" si="7"/>
        <v>0</v>
      </c>
      <c r="V105" s="184"/>
      <c r="X105" s="69">
        <f t="shared" si="5"/>
        <v>0</v>
      </c>
      <c r="Y105" s="70">
        <f t="shared" si="6"/>
        <v>0</v>
      </c>
    </row>
    <row r="106" spans="1:26" ht="19.5" x14ac:dyDescent="0.3">
      <c r="A106" s="89">
        <v>96</v>
      </c>
      <c r="B106" s="89" t="s">
        <v>616</v>
      </c>
      <c r="C106" s="90" t="s">
        <v>617</v>
      </c>
      <c r="D106" s="90" t="s">
        <v>1174</v>
      </c>
      <c r="E106" s="90" t="s">
        <v>345</v>
      </c>
      <c r="F106" s="90" t="s">
        <v>351</v>
      </c>
      <c r="G106" s="90" t="s">
        <v>618</v>
      </c>
      <c r="H106" s="90" t="s">
        <v>619</v>
      </c>
      <c r="I106" s="91" t="s">
        <v>620</v>
      </c>
      <c r="J106" s="90" t="s">
        <v>621</v>
      </c>
      <c r="K106" s="90" t="s">
        <v>197</v>
      </c>
      <c r="L106" s="89" t="s">
        <v>1164</v>
      </c>
      <c r="M106" s="87"/>
      <c r="O106" s="104"/>
      <c r="P106" s="103" t="str">
        <f>IF(O106="X",COUNTIF(O$11:O106,"X"),"")</f>
        <v/>
      </c>
      <c r="R106" s="59">
        <f>LOOKUP(A106,'REGISTRO MEDIOS'!A$16:A$248,IF('PLANILLA CONTROL PUBLICIDAD'!$D$6="NO",'REGISTRO MEDIOS'!N$16:N$248,'REGISTRO MEDIOS'!P$16:P$248))*$D$7</f>
        <v>0</v>
      </c>
      <c r="S106" s="184"/>
      <c r="U106" s="41">
        <f t="shared" si="7"/>
        <v>0</v>
      </c>
      <c r="V106" s="184"/>
      <c r="X106" s="69">
        <f t="shared" si="5"/>
        <v>0</v>
      </c>
      <c r="Y106" s="70">
        <f t="shared" si="6"/>
        <v>0</v>
      </c>
    </row>
    <row r="107" spans="1:26" ht="19.5" x14ac:dyDescent="0.3">
      <c r="A107" s="89">
        <v>97</v>
      </c>
      <c r="B107" s="89" t="s">
        <v>976</v>
      </c>
      <c r="C107" s="90" t="s">
        <v>977</v>
      </c>
      <c r="D107" s="90" t="s">
        <v>978</v>
      </c>
      <c r="E107" s="90" t="s">
        <v>345</v>
      </c>
      <c r="F107" s="90" t="s">
        <v>351</v>
      </c>
      <c r="G107" s="90" t="s">
        <v>979</v>
      </c>
      <c r="H107" s="90" t="s">
        <v>651</v>
      </c>
      <c r="I107" s="91" t="s">
        <v>980</v>
      </c>
      <c r="J107" s="90" t="s">
        <v>981</v>
      </c>
      <c r="K107" s="90" t="s">
        <v>20</v>
      </c>
      <c r="L107" s="89"/>
      <c r="M107" s="87"/>
      <c r="O107" s="104"/>
      <c r="P107" s="103" t="str">
        <f>IF(O107="X",COUNTIF(O$11:O107,"X"),"")</f>
        <v/>
      </c>
      <c r="R107" s="59">
        <f>LOOKUP(A107,'REGISTRO MEDIOS'!A$16:A$248,IF('PLANILLA CONTROL PUBLICIDAD'!$D$6="NO",'REGISTRO MEDIOS'!N$16:N$248,'REGISTRO MEDIOS'!P$16:P$248))*$D$7</f>
        <v>0</v>
      </c>
      <c r="S107" s="184"/>
      <c r="U107" s="41">
        <f t="shared" si="7"/>
        <v>0</v>
      </c>
      <c r="V107" s="184"/>
      <c r="X107" s="69">
        <f t="shared" si="5"/>
        <v>0</v>
      </c>
      <c r="Y107" s="70">
        <f t="shared" si="6"/>
        <v>0</v>
      </c>
    </row>
    <row r="108" spans="1:26" ht="19.5" x14ac:dyDescent="0.3">
      <c r="A108" s="89">
        <v>98</v>
      </c>
      <c r="B108" s="89" t="s">
        <v>349</v>
      </c>
      <c r="C108" s="90" t="s">
        <v>350</v>
      </c>
      <c r="D108" s="90" t="s">
        <v>369</v>
      </c>
      <c r="E108" s="90" t="s">
        <v>345</v>
      </c>
      <c r="F108" s="90" t="s">
        <v>351</v>
      </c>
      <c r="G108" s="90" t="s">
        <v>352</v>
      </c>
      <c r="H108" s="90" t="s">
        <v>353</v>
      </c>
      <c r="I108" s="91" t="s">
        <v>354</v>
      </c>
      <c r="J108" s="90" t="s">
        <v>355</v>
      </c>
      <c r="K108" s="90" t="s">
        <v>20</v>
      </c>
      <c r="L108" s="89"/>
      <c r="M108" s="87"/>
      <c r="O108" s="104"/>
      <c r="P108" s="103" t="str">
        <f>IF(O108="X",COUNTIF(O$11:O108,"X"),"")</f>
        <v/>
      </c>
      <c r="R108" s="59">
        <f>LOOKUP(A108,'REGISTRO MEDIOS'!A$16:A$248,IF('PLANILLA CONTROL PUBLICIDAD'!$D$6="NO",'REGISTRO MEDIOS'!N$16:N$248,'REGISTRO MEDIOS'!P$16:P$248))*$D$7</f>
        <v>0</v>
      </c>
      <c r="S108" s="184"/>
      <c r="U108" s="41">
        <f t="shared" si="7"/>
        <v>0</v>
      </c>
      <c r="V108" s="184"/>
      <c r="X108" s="69">
        <f t="shared" si="5"/>
        <v>0</v>
      </c>
      <c r="Y108" s="70">
        <f t="shared" si="6"/>
        <v>0</v>
      </c>
    </row>
    <row r="109" spans="1:26" ht="19.5" x14ac:dyDescent="0.3">
      <c r="A109" s="89">
        <v>99</v>
      </c>
      <c r="B109" s="89" t="s">
        <v>349</v>
      </c>
      <c r="C109" s="90" t="s">
        <v>350</v>
      </c>
      <c r="D109" s="93" t="s">
        <v>1103</v>
      </c>
      <c r="E109" s="90" t="s">
        <v>345</v>
      </c>
      <c r="F109" s="90" t="s">
        <v>351</v>
      </c>
      <c r="G109" s="90" t="s">
        <v>352</v>
      </c>
      <c r="H109" s="90" t="s">
        <v>353</v>
      </c>
      <c r="I109" s="91" t="s">
        <v>354</v>
      </c>
      <c r="J109" s="90" t="s">
        <v>355</v>
      </c>
      <c r="K109" s="90" t="s">
        <v>11</v>
      </c>
      <c r="L109" s="89"/>
      <c r="M109" s="87"/>
      <c r="O109" s="104"/>
      <c r="P109" s="103" t="str">
        <f>IF(O109="X",COUNTIF(O$11:O109,"X"),"")</f>
        <v/>
      </c>
      <c r="R109" s="59">
        <f>LOOKUP(A109,'REGISTRO MEDIOS'!A$16:A$248,IF('PLANILLA CONTROL PUBLICIDAD'!$D$6="NO",'REGISTRO MEDIOS'!N$16:N$248,'REGISTRO MEDIOS'!P$16:P$248))*$D$7</f>
        <v>0</v>
      </c>
      <c r="S109" s="184"/>
      <c r="U109" s="41">
        <f t="shared" si="7"/>
        <v>0</v>
      </c>
      <c r="V109" s="184"/>
      <c r="X109" s="69">
        <f t="shared" si="5"/>
        <v>0</v>
      </c>
      <c r="Y109" s="70">
        <f t="shared" si="6"/>
        <v>0</v>
      </c>
    </row>
    <row r="110" spans="1:26" ht="19.5" x14ac:dyDescent="0.3">
      <c r="A110" s="89">
        <v>100</v>
      </c>
      <c r="B110" s="94" t="s">
        <v>1235</v>
      </c>
      <c r="C110" s="90" t="s">
        <v>1201</v>
      </c>
      <c r="D110" s="90" t="s">
        <v>1202</v>
      </c>
      <c r="E110" s="90" t="s">
        <v>345</v>
      </c>
      <c r="F110" s="90" t="s">
        <v>1203</v>
      </c>
      <c r="G110" s="90" t="s">
        <v>62</v>
      </c>
      <c r="H110" s="90" t="s">
        <v>1266</v>
      </c>
      <c r="I110" s="91" t="s">
        <v>1267</v>
      </c>
      <c r="J110" s="90" t="s">
        <v>1268</v>
      </c>
      <c r="K110" s="90" t="s">
        <v>11</v>
      </c>
      <c r="L110" s="89"/>
      <c r="M110" s="87"/>
      <c r="O110" s="104"/>
      <c r="P110" s="103" t="str">
        <f>IF(O110="X",COUNTIF(O$11:O110,"X"),"")</f>
        <v/>
      </c>
      <c r="R110" s="59">
        <f>LOOKUP(A110,'REGISTRO MEDIOS'!A$16:A$248,IF('PLANILLA CONTROL PUBLICIDAD'!$D$6="NO",'REGISTRO MEDIOS'!N$16:N$248,'REGISTRO MEDIOS'!P$16:P$248))*$D$7</f>
        <v>0</v>
      </c>
      <c r="S110" s="185"/>
      <c r="U110" s="41">
        <f t="shared" si="7"/>
        <v>0</v>
      </c>
      <c r="V110" s="185"/>
      <c r="X110" s="69">
        <f t="shared" si="5"/>
        <v>0</v>
      </c>
      <c r="Y110" s="70">
        <f t="shared" si="6"/>
        <v>0</v>
      </c>
    </row>
    <row r="111" spans="1:26" ht="19.5" x14ac:dyDescent="0.3">
      <c r="A111" s="89">
        <v>101</v>
      </c>
      <c r="B111" s="89" t="s">
        <v>577</v>
      </c>
      <c r="C111" s="90" t="s">
        <v>578</v>
      </c>
      <c r="D111" s="90" t="s">
        <v>1108</v>
      </c>
      <c r="E111" s="90" t="s">
        <v>95</v>
      </c>
      <c r="F111" s="90" t="s">
        <v>1380</v>
      </c>
      <c r="G111" s="90" t="s">
        <v>176</v>
      </c>
      <c r="H111" s="90" t="s">
        <v>579</v>
      </c>
      <c r="I111" s="91" t="s">
        <v>580</v>
      </c>
      <c r="J111" s="90" t="s">
        <v>581</v>
      </c>
      <c r="K111" s="90" t="s">
        <v>197</v>
      </c>
      <c r="L111" s="89" t="s">
        <v>1165</v>
      </c>
      <c r="M111" s="87"/>
      <c r="O111" s="104"/>
      <c r="P111" s="103" t="str">
        <f>IF(O111="X",COUNTIF(O$11:O111,"X"),"")</f>
        <v/>
      </c>
      <c r="R111" s="59">
        <f>LOOKUP(A111,'REGISTRO MEDIOS'!A$16:A$248,IF('PLANILLA CONTROL PUBLICIDAD'!$D$6="NO",'REGISTRO MEDIOS'!N$16:N$248,'REGISTRO MEDIOS'!P$16:P$248))*$D$7</f>
        <v>0</v>
      </c>
      <c r="S111" s="183">
        <f>+IF($D$6="NO",$D$7*0.005,$D$7*0.0025)</f>
        <v>0</v>
      </c>
      <c r="U111" s="41">
        <f t="shared" si="7"/>
        <v>0</v>
      </c>
      <c r="V111" s="183">
        <f>IF(SUM(Y111:Y128)+S111&gt;0,SUM(Y111:Y128)+S111,0)</f>
        <v>0</v>
      </c>
      <c r="X111" s="69">
        <f t="shared" si="5"/>
        <v>0</v>
      </c>
      <c r="Y111" s="70">
        <f t="shared" si="6"/>
        <v>0</v>
      </c>
    </row>
    <row r="112" spans="1:26" ht="19.5" x14ac:dyDescent="0.3">
      <c r="A112" s="89">
        <v>102</v>
      </c>
      <c r="B112" s="89" t="s">
        <v>728</v>
      </c>
      <c r="C112" s="90" t="s">
        <v>729</v>
      </c>
      <c r="D112" s="90" t="s">
        <v>1125</v>
      </c>
      <c r="E112" s="90" t="s">
        <v>95</v>
      </c>
      <c r="F112" s="90" t="s">
        <v>95</v>
      </c>
      <c r="G112" s="90" t="s">
        <v>730</v>
      </c>
      <c r="H112" s="90" t="s">
        <v>731</v>
      </c>
      <c r="I112" s="91" t="s">
        <v>717</v>
      </c>
      <c r="J112" s="90" t="s">
        <v>718</v>
      </c>
      <c r="K112" s="90" t="s">
        <v>20</v>
      </c>
      <c r="L112" s="89"/>
      <c r="M112" s="87"/>
      <c r="O112" s="104"/>
      <c r="P112" s="103" t="str">
        <f>IF(O112="X",COUNTIF(O$11:O112,"X"),"")</f>
        <v/>
      </c>
      <c r="R112" s="59">
        <f>LOOKUP(A112,'REGISTRO MEDIOS'!A$16:A$248,IF('PLANILLA CONTROL PUBLICIDAD'!$D$6="NO",'REGISTRO MEDIOS'!N$16:N$248,'REGISTRO MEDIOS'!P$16:P$248))*$D$7</f>
        <v>0</v>
      </c>
      <c r="S112" s="184"/>
      <c r="U112" s="41">
        <f t="shared" si="7"/>
        <v>0</v>
      </c>
      <c r="V112" s="184"/>
      <c r="X112" s="69">
        <f t="shared" si="5"/>
        <v>0</v>
      </c>
      <c r="Y112" s="70">
        <f t="shared" si="6"/>
        <v>0</v>
      </c>
    </row>
    <row r="113" spans="1:25" ht="19.5" x14ac:dyDescent="0.3">
      <c r="A113" s="89">
        <v>103</v>
      </c>
      <c r="B113" s="89" t="s">
        <v>1041</v>
      </c>
      <c r="C113" s="90" t="s">
        <v>1042</v>
      </c>
      <c r="D113" s="90" t="s">
        <v>734</v>
      </c>
      <c r="E113" s="90" t="s">
        <v>95</v>
      </c>
      <c r="F113" s="90" t="s">
        <v>96</v>
      </c>
      <c r="G113" s="90" t="s">
        <v>444</v>
      </c>
      <c r="H113" s="90" t="s">
        <v>274</v>
      </c>
      <c r="I113" s="91" t="s">
        <v>735</v>
      </c>
      <c r="J113" s="90" t="s">
        <v>1043</v>
      </c>
      <c r="K113" s="90" t="s">
        <v>11</v>
      </c>
      <c r="L113" s="89"/>
      <c r="M113" s="87"/>
      <c r="O113" s="104"/>
      <c r="P113" s="103" t="str">
        <f>IF(O113="X",COUNTIF(O$11:O113,"X"),"")</f>
        <v/>
      </c>
      <c r="R113" s="59">
        <f>LOOKUP(A113,'REGISTRO MEDIOS'!A$16:A$248,IF('PLANILLA CONTROL PUBLICIDAD'!$D$6="NO",'REGISTRO MEDIOS'!N$16:N$248,'REGISTRO MEDIOS'!P$16:P$248))*$D$7</f>
        <v>0</v>
      </c>
      <c r="S113" s="184"/>
      <c r="U113" s="41">
        <f t="shared" si="7"/>
        <v>0</v>
      </c>
      <c r="V113" s="184"/>
      <c r="X113" s="69">
        <f t="shared" si="5"/>
        <v>0</v>
      </c>
      <c r="Y113" s="70">
        <f t="shared" si="6"/>
        <v>0</v>
      </c>
    </row>
    <row r="114" spans="1:25" ht="19.5" x14ac:dyDescent="0.3">
      <c r="A114" s="89">
        <v>104</v>
      </c>
      <c r="B114" s="89" t="s">
        <v>590</v>
      </c>
      <c r="C114" s="90" t="s">
        <v>591</v>
      </c>
      <c r="D114" s="90" t="s">
        <v>1111</v>
      </c>
      <c r="E114" s="90" t="s">
        <v>95</v>
      </c>
      <c r="F114" s="90" t="s">
        <v>96</v>
      </c>
      <c r="G114" s="90" t="s">
        <v>67</v>
      </c>
      <c r="H114" s="90" t="s">
        <v>592</v>
      </c>
      <c r="I114" s="91" t="s">
        <v>593</v>
      </c>
      <c r="J114" s="90" t="s">
        <v>594</v>
      </c>
      <c r="K114" s="90" t="s">
        <v>165</v>
      </c>
      <c r="L114" s="89"/>
      <c r="M114" s="87"/>
      <c r="O114" s="104"/>
      <c r="P114" s="103" t="str">
        <f>IF(O114="X",COUNTIF(O$11:O114,"X"),"")</f>
        <v/>
      </c>
      <c r="R114" s="59">
        <f>LOOKUP(A114,'REGISTRO MEDIOS'!A$16:A$248,IF('PLANILLA CONTROL PUBLICIDAD'!$D$6="NO",'REGISTRO MEDIOS'!N$16:N$248,'REGISTRO MEDIOS'!P$16:P$248))*$D$7</f>
        <v>0</v>
      </c>
      <c r="S114" s="184"/>
      <c r="U114" s="41">
        <f t="shared" si="7"/>
        <v>0</v>
      </c>
      <c r="V114" s="184"/>
      <c r="X114" s="69">
        <f t="shared" si="5"/>
        <v>0</v>
      </c>
      <c r="Y114" s="70">
        <f t="shared" si="6"/>
        <v>0</v>
      </c>
    </row>
    <row r="115" spans="1:25" ht="19.5" x14ac:dyDescent="0.3">
      <c r="A115" s="89">
        <v>105</v>
      </c>
      <c r="B115" s="89" t="s">
        <v>609</v>
      </c>
      <c r="C115" s="90" t="s">
        <v>610</v>
      </c>
      <c r="D115" s="90" t="s">
        <v>1112</v>
      </c>
      <c r="E115" s="90" t="s">
        <v>95</v>
      </c>
      <c r="F115" s="90" t="s">
        <v>1381</v>
      </c>
      <c r="G115" s="90" t="s">
        <v>67</v>
      </c>
      <c r="H115" s="90" t="s">
        <v>611</v>
      </c>
      <c r="I115" s="91" t="s">
        <v>612</v>
      </c>
      <c r="J115" s="90" t="s">
        <v>613</v>
      </c>
      <c r="K115" s="90" t="s">
        <v>197</v>
      </c>
      <c r="L115" s="89" t="s">
        <v>1165</v>
      </c>
      <c r="M115" s="87"/>
      <c r="O115" s="104"/>
      <c r="P115" s="103" t="str">
        <f>IF(O115="X",COUNTIF(O$11:O115,"X"),"")</f>
        <v/>
      </c>
      <c r="R115" s="59">
        <f>LOOKUP(A115,'REGISTRO MEDIOS'!A$16:A$248,IF('PLANILLA CONTROL PUBLICIDAD'!$D$6="NO",'REGISTRO MEDIOS'!N$16:N$248,'REGISTRO MEDIOS'!P$16:P$248))*$D$7</f>
        <v>0</v>
      </c>
      <c r="S115" s="184"/>
      <c r="U115" s="41">
        <f t="shared" si="7"/>
        <v>0</v>
      </c>
      <c r="V115" s="184"/>
      <c r="X115" s="69">
        <f t="shared" si="5"/>
        <v>0</v>
      </c>
      <c r="Y115" s="70">
        <f t="shared" si="6"/>
        <v>0</v>
      </c>
    </row>
    <row r="116" spans="1:25" ht="19.5" x14ac:dyDescent="0.3">
      <c r="A116" s="89">
        <v>106</v>
      </c>
      <c r="B116" s="89" t="s">
        <v>609</v>
      </c>
      <c r="C116" s="90" t="s">
        <v>610</v>
      </c>
      <c r="D116" s="90" t="s">
        <v>1113</v>
      </c>
      <c r="E116" s="90" t="s">
        <v>95</v>
      </c>
      <c r="F116" s="90" t="s">
        <v>1381</v>
      </c>
      <c r="G116" s="90" t="s">
        <v>67</v>
      </c>
      <c r="H116" s="90" t="s">
        <v>611</v>
      </c>
      <c r="I116" s="91" t="s">
        <v>614</v>
      </c>
      <c r="J116" s="90" t="s">
        <v>615</v>
      </c>
      <c r="K116" s="90" t="s">
        <v>197</v>
      </c>
      <c r="L116" s="89" t="s">
        <v>1164</v>
      </c>
      <c r="M116" s="87"/>
      <c r="O116" s="104"/>
      <c r="P116" s="103" t="str">
        <f>IF(O116="X",COUNTIF(O$11:O116,"X"),"")</f>
        <v/>
      </c>
      <c r="R116" s="59">
        <f>LOOKUP(A116,'REGISTRO MEDIOS'!A$16:A$248,IF('PLANILLA CONTROL PUBLICIDAD'!$D$6="NO",'REGISTRO MEDIOS'!N$16:N$248,'REGISTRO MEDIOS'!P$16:P$248))*$D$7</f>
        <v>0</v>
      </c>
      <c r="S116" s="184"/>
      <c r="U116" s="41">
        <f t="shared" si="7"/>
        <v>0</v>
      </c>
      <c r="V116" s="184"/>
      <c r="X116" s="69">
        <f t="shared" si="5"/>
        <v>0</v>
      </c>
      <c r="Y116" s="70">
        <f t="shared" si="6"/>
        <v>0</v>
      </c>
    </row>
    <row r="117" spans="1:25" ht="19.5" x14ac:dyDescent="0.3">
      <c r="A117" s="89">
        <v>107</v>
      </c>
      <c r="B117" s="89" t="s">
        <v>489</v>
      </c>
      <c r="C117" s="90" t="s">
        <v>490</v>
      </c>
      <c r="D117" s="90" t="s">
        <v>1150</v>
      </c>
      <c r="E117" s="90" t="s">
        <v>95</v>
      </c>
      <c r="F117" s="90" t="s">
        <v>1382</v>
      </c>
      <c r="G117" s="90" t="s">
        <v>491</v>
      </c>
      <c r="H117" s="90" t="s">
        <v>492</v>
      </c>
      <c r="I117" s="91" t="s">
        <v>493</v>
      </c>
      <c r="J117" s="90" t="s">
        <v>494</v>
      </c>
      <c r="K117" s="90" t="s">
        <v>197</v>
      </c>
      <c r="L117" s="89" t="s">
        <v>1164</v>
      </c>
      <c r="M117" s="87"/>
      <c r="O117" s="104"/>
      <c r="P117" s="103" t="str">
        <f>IF(O117="X",COUNTIF(O$11:O117,"X"),"")</f>
        <v/>
      </c>
      <c r="R117" s="59">
        <f>LOOKUP(A117,'REGISTRO MEDIOS'!A$16:A$248,IF('PLANILLA CONTROL PUBLICIDAD'!$D$6="NO",'REGISTRO MEDIOS'!N$16:N$248,'REGISTRO MEDIOS'!P$16:P$248))*$D$7</f>
        <v>0</v>
      </c>
      <c r="S117" s="184"/>
      <c r="U117" s="41">
        <f t="shared" si="7"/>
        <v>0</v>
      </c>
      <c r="V117" s="184"/>
      <c r="X117" s="69">
        <f t="shared" si="5"/>
        <v>0</v>
      </c>
      <c r="Y117" s="70">
        <f t="shared" si="6"/>
        <v>0</v>
      </c>
    </row>
    <row r="118" spans="1:25" ht="19.5" x14ac:dyDescent="0.3">
      <c r="A118" s="89">
        <v>108</v>
      </c>
      <c r="B118" s="89" t="s">
        <v>356</v>
      </c>
      <c r="C118" s="90" t="s">
        <v>357</v>
      </c>
      <c r="D118" s="90" t="s">
        <v>1076</v>
      </c>
      <c r="E118" s="90" t="s">
        <v>95</v>
      </c>
      <c r="F118" s="90" t="s">
        <v>95</v>
      </c>
      <c r="G118" s="90" t="s">
        <v>358</v>
      </c>
      <c r="H118" s="90" t="s">
        <v>359</v>
      </c>
      <c r="I118" s="91" t="s">
        <v>360</v>
      </c>
      <c r="J118" s="90" t="s">
        <v>361</v>
      </c>
      <c r="K118" s="90" t="s">
        <v>197</v>
      </c>
      <c r="L118" s="89" t="s">
        <v>1165</v>
      </c>
      <c r="M118" s="87"/>
      <c r="O118" s="104"/>
      <c r="P118" s="103" t="str">
        <f>IF(O118="X",COUNTIF(O$11:O118,"X"),"")</f>
        <v/>
      </c>
      <c r="R118" s="59">
        <f>LOOKUP(A118,'REGISTRO MEDIOS'!A$16:A$248,IF('PLANILLA CONTROL PUBLICIDAD'!$D$6="NO",'REGISTRO MEDIOS'!N$16:N$248,'REGISTRO MEDIOS'!P$16:P$248))*$D$7</f>
        <v>0</v>
      </c>
      <c r="S118" s="184"/>
      <c r="U118" s="41">
        <f t="shared" ref="U118:U149" si="8">IF(+M118-R118&gt;0,"0",R118-M118)</f>
        <v>0</v>
      </c>
      <c r="V118" s="184"/>
      <c r="X118" s="69">
        <f t="shared" si="5"/>
        <v>0</v>
      </c>
      <c r="Y118" s="70">
        <f t="shared" si="6"/>
        <v>0</v>
      </c>
    </row>
    <row r="119" spans="1:25" ht="19.5" x14ac:dyDescent="0.3">
      <c r="A119" s="89">
        <v>109</v>
      </c>
      <c r="B119" s="89" t="s">
        <v>515</v>
      </c>
      <c r="C119" s="90" t="s">
        <v>516</v>
      </c>
      <c r="D119" s="90" t="s">
        <v>1134</v>
      </c>
      <c r="E119" s="90" t="s">
        <v>95</v>
      </c>
      <c r="F119" s="90" t="s">
        <v>96</v>
      </c>
      <c r="G119" s="90" t="s">
        <v>636</v>
      </c>
      <c r="H119" s="90" t="s">
        <v>840</v>
      </c>
      <c r="I119" s="91" t="s">
        <v>841</v>
      </c>
      <c r="J119" s="90" t="s">
        <v>842</v>
      </c>
      <c r="K119" s="90" t="s">
        <v>20</v>
      </c>
      <c r="L119" s="89"/>
      <c r="M119" s="87"/>
      <c r="O119" s="104"/>
      <c r="P119" s="103" t="str">
        <f>IF(O119="X",COUNTIF(O$11:O119,"X"),"")</f>
        <v/>
      </c>
      <c r="R119" s="59">
        <f>LOOKUP(A119,'REGISTRO MEDIOS'!A$16:A$248,IF('PLANILLA CONTROL PUBLICIDAD'!$D$6="NO",'REGISTRO MEDIOS'!N$16:N$248,'REGISTRO MEDIOS'!P$16:P$248))*$D$7</f>
        <v>0</v>
      </c>
      <c r="S119" s="184"/>
      <c r="U119" s="41">
        <f t="shared" si="8"/>
        <v>0</v>
      </c>
      <c r="V119" s="184"/>
      <c r="X119" s="69">
        <f t="shared" si="5"/>
        <v>0</v>
      </c>
      <c r="Y119" s="70">
        <f t="shared" si="6"/>
        <v>0</v>
      </c>
    </row>
    <row r="120" spans="1:25" ht="19.5" x14ac:dyDescent="0.3">
      <c r="A120" s="89">
        <v>110</v>
      </c>
      <c r="B120" s="89" t="s">
        <v>517</v>
      </c>
      <c r="C120" s="90" t="s">
        <v>518</v>
      </c>
      <c r="D120" s="90" t="s">
        <v>1149</v>
      </c>
      <c r="E120" s="90" t="s">
        <v>95</v>
      </c>
      <c r="F120" s="90" t="s">
        <v>1380</v>
      </c>
      <c r="G120" s="90" t="s">
        <v>53</v>
      </c>
      <c r="H120" s="90" t="s">
        <v>519</v>
      </c>
      <c r="I120" s="91" t="s">
        <v>520</v>
      </c>
      <c r="J120" s="90" t="s">
        <v>521</v>
      </c>
      <c r="K120" s="90" t="s">
        <v>41</v>
      </c>
      <c r="L120" s="89"/>
      <c r="M120" s="87"/>
      <c r="O120" s="104"/>
      <c r="P120" s="103" t="str">
        <f>IF(O120="X",COUNTIF(O$11:O120,"X"),"")</f>
        <v/>
      </c>
      <c r="R120" s="59">
        <f>LOOKUP(A120,'REGISTRO MEDIOS'!A$16:A$248,IF('PLANILLA CONTROL PUBLICIDAD'!$D$6="NO",'REGISTRO MEDIOS'!N$16:N$248,'REGISTRO MEDIOS'!P$16:P$248))*$D$7</f>
        <v>0</v>
      </c>
      <c r="S120" s="184"/>
      <c r="U120" s="41">
        <f t="shared" si="8"/>
        <v>0</v>
      </c>
      <c r="V120" s="184"/>
      <c r="X120" s="69">
        <f t="shared" si="5"/>
        <v>0</v>
      </c>
      <c r="Y120" s="70">
        <f t="shared" si="6"/>
        <v>0</v>
      </c>
    </row>
    <row r="121" spans="1:25" ht="19.5" x14ac:dyDescent="0.3">
      <c r="A121" s="89">
        <v>111</v>
      </c>
      <c r="B121" s="89" t="s">
        <v>946</v>
      </c>
      <c r="C121" s="90" t="s">
        <v>947</v>
      </c>
      <c r="D121" s="90" t="s">
        <v>1144</v>
      </c>
      <c r="E121" s="90" t="s">
        <v>95</v>
      </c>
      <c r="F121" s="90" t="s">
        <v>95</v>
      </c>
      <c r="G121" s="90" t="s">
        <v>948</v>
      </c>
      <c r="H121" s="90" t="s">
        <v>949</v>
      </c>
      <c r="I121" s="91" t="s">
        <v>950</v>
      </c>
      <c r="J121" s="90" t="s">
        <v>951</v>
      </c>
      <c r="K121" s="90" t="s">
        <v>20</v>
      </c>
      <c r="L121" s="89"/>
      <c r="M121" s="87"/>
      <c r="O121" s="104"/>
      <c r="P121" s="103" t="str">
        <f>IF(O121="X",COUNTIF(O$11:O121,"X"),"")</f>
        <v/>
      </c>
      <c r="R121" s="59">
        <f>LOOKUP(A121,'REGISTRO MEDIOS'!A$16:A$248,IF('PLANILLA CONTROL PUBLICIDAD'!$D$6="NO",'REGISTRO MEDIOS'!N$16:N$248,'REGISTRO MEDIOS'!P$16:P$248))*$D$7</f>
        <v>0</v>
      </c>
      <c r="S121" s="184"/>
      <c r="U121" s="41">
        <f t="shared" si="8"/>
        <v>0</v>
      </c>
      <c r="V121" s="184"/>
      <c r="X121" s="69">
        <f t="shared" si="5"/>
        <v>0</v>
      </c>
      <c r="Y121" s="70">
        <f t="shared" si="6"/>
        <v>0</v>
      </c>
    </row>
    <row r="122" spans="1:25" ht="19.5" x14ac:dyDescent="0.3">
      <c r="A122" s="89">
        <v>112</v>
      </c>
      <c r="B122" s="89" t="s">
        <v>832</v>
      </c>
      <c r="C122" s="90" t="s">
        <v>833</v>
      </c>
      <c r="D122" s="90" t="s">
        <v>834</v>
      </c>
      <c r="E122" s="90" t="s">
        <v>95</v>
      </c>
      <c r="F122" s="90" t="s">
        <v>835</v>
      </c>
      <c r="G122" s="90" t="s">
        <v>836</v>
      </c>
      <c r="H122" s="90" t="s">
        <v>837</v>
      </c>
      <c r="I122" s="91" t="s">
        <v>838</v>
      </c>
      <c r="J122" s="90" t="s">
        <v>839</v>
      </c>
      <c r="K122" s="90" t="s">
        <v>20</v>
      </c>
      <c r="L122" s="89"/>
      <c r="M122" s="87"/>
      <c r="O122" s="104"/>
      <c r="P122" s="103" t="str">
        <f>IF(O122="X",COUNTIF(O$11:O122,"X"),"")</f>
        <v/>
      </c>
      <c r="R122" s="59">
        <f>LOOKUP(A122,'REGISTRO MEDIOS'!A$16:A$248,IF('PLANILLA CONTROL PUBLICIDAD'!$D$6="NO",'REGISTRO MEDIOS'!N$16:N$248,'REGISTRO MEDIOS'!P$16:P$248))*$D$7</f>
        <v>0</v>
      </c>
      <c r="S122" s="184"/>
      <c r="U122" s="41">
        <f t="shared" si="8"/>
        <v>0</v>
      </c>
      <c r="V122" s="184"/>
      <c r="X122" s="69">
        <f t="shared" si="5"/>
        <v>0</v>
      </c>
      <c r="Y122" s="70">
        <f t="shared" si="6"/>
        <v>0</v>
      </c>
    </row>
    <row r="123" spans="1:25" ht="19.5" x14ac:dyDescent="0.3">
      <c r="A123" s="89">
        <v>113</v>
      </c>
      <c r="B123" s="89" t="s">
        <v>92</v>
      </c>
      <c r="C123" s="90" t="s">
        <v>93</v>
      </c>
      <c r="D123" s="90" t="s">
        <v>94</v>
      </c>
      <c r="E123" s="90" t="s">
        <v>95</v>
      </c>
      <c r="F123" s="90" t="s">
        <v>96</v>
      </c>
      <c r="G123" s="90" t="s">
        <v>97</v>
      </c>
      <c r="H123" s="90" t="s">
        <v>98</v>
      </c>
      <c r="I123" s="91" t="s">
        <v>99</v>
      </c>
      <c r="J123" s="90" t="s">
        <v>100</v>
      </c>
      <c r="K123" s="90" t="s">
        <v>20</v>
      </c>
      <c r="L123" s="89"/>
      <c r="M123" s="87"/>
      <c r="O123" s="104"/>
      <c r="P123" s="103" t="str">
        <f>IF(O123="X",COUNTIF(O$11:O123,"X"),"")</f>
        <v/>
      </c>
      <c r="R123" s="59">
        <f>LOOKUP(A123,'REGISTRO MEDIOS'!A$16:A$248,IF('PLANILLA CONTROL PUBLICIDAD'!$D$6="NO",'REGISTRO MEDIOS'!N$16:N$248,'REGISTRO MEDIOS'!P$16:P$248))*$D$7</f>
        <v>0</v>
      </c>
      <c r="S123" s="184"/>
      <c r="U123" s="41">
        <f t="shared" si="8"/>
        <v>0</v>
      </c>
      <c r="V123" s="184"/>
      <c r="X123" s="69">
        <f t="shared" si="5"/>
        <v>0</v>
      </c>
      <c r="Y123" s="70">
        <f t="shared" si="6"/>
        <v>0</v>
      </c>
    </row>
    <row r="124" spans="1:25" ht="19.5" x14ac:dyDescent="0.3">
      <c r="A124" s="89">
        <v>114</v>
      </c>
      <c r="B124" s="89" t="s">
        <v>884</v>
      </c>
      <c r="C124" s="90" t="s">
        <v>885</v>
      </c>
      <c r="D124" s="90" t="s">
        <v>1138</v>
      </c>
      <c r="E124" s="90" t="s">
        <v>95</v>
      </c>
      <c r="F124" s="90" t="s">
        <v>96</v>
      </c>
      <c r="G124" s="90" t="s">
        <v>886</v>
      </c>
      <c r="H124" s="90" t="s">
        <v>98</v>
      </c>
      <c r="I124" s="91" t="s">
        <v>887</v>
      </c>
      <c r="J124" s="90" t="s">
        <v>888</v>
      </c>
      <c r="K124" s="90" t="s">
        <v>20</v>
      </c>
      <c r="L124" s="89"/>
      <c r="M124" s="87"/>
      <c r="O124" s="104"/>
      <c r="P124" s="103" t="str">
        <f>IF(O124="X",COUNTIF(O$11:O124,"X"),"")</f>
        <v/>
      </c>
      <c r="R124" s="59">
        <f>LOOKUP(A124,'REGISTRO MEDIOS'!A$16:A$248,IF('PLANILLA CONTROL PUBLICIDAD'!$D$6="NO",'REGISTRO MEDIOS'!N$16:N$248,'REGISTRO MEDIOS'!P$16:P$248))*$D$7</f>
        <v>0</v>
      </c>
      <c r="S124" s="184"/>
      <c r="U124" s="41">
        <f t="shared" si="8"/>
        <v>0</v>
      </c>
      <c r="V124" s="184"/>
      <c r="X124" s="69">
        <f t="shared" si="5"/>
        <v>0</v>
      </c>
      <c r="Y124" s="70">
        <f t="shared" si="6"/>
        <v>0</v>
      </c>
    </row>
    <row r="125" spans="1:25" ht="19.5" x14ac:dyDescent="0.3">
      <c r="A125" s="89">
        <v>115</v>
      </c>
      <c r="B125" s="89" t="s">
        <v>1009</v>
      </c>
      <c r="C125" s="90" t="s">
        <v>1010</v>
      </c>
      <c r="D125" s="90" t="s">
        <v>1011</v>
      </c>
      <c r="E125" s="90" t="s">
        <v>95</v>
      </c>
      <c r="F125" s="90" t="s">
        <v>96</v>
      </c>
      <c r="G125" s="90" t="s">
        <v>715</v>
      </c>
      <c r="H125" s="90" t="s">
        <v>716</v>
      </c>
      <c r="I125" s="91" t="s">
        <v>717</v>
      </c>
      <c r="J125" s="90" t="s">
        <v>718</v>
      </c>
      <c r="K125" s="90" t="s">
        <v>197</v>
      </c>
      <c r="L125" s="89" t="s">
        <v>1164</v>
      </c>
      <c r="M125" s="87"/>
      <c r="O125" s="104"/>
      <c r="P125" s="103" t="str">
        <f>IF(O125="X",COUNTIF(O$11:O125,"X"),"")</f>
        <v/>
      </c>
      <c r="R125" s="59">
        <f>LOOKUP(A125,'REGISTRO MEDIOS'!A$16:A$248,IF('PLANILLA CONTROL PUBLICIDAD'!$D$6="NO",'REGISTRO MEDIOS'!N$16:N$248,'REGISTRO MEDIOS'!P$16:P$248))*$D$7</f>
        <v>0</v>
      </c>
      <c r="S125" s="184"/>
      <c r="U125" s="41">
        <f t="shared" si="8"/>
        <v>0</v>
      </c>
      <c r="V125" s="184"/>
      <c r="X125" s="69">
        <f t="shared" si="5"/>
        <v>0</v>
      </c>
      <c r="Y125" s="70">
        <f t="shared" si="6"/>
        <v>0</v>
      </c>
    </row>
    <row r="126" spans="1:25" ht="19.5" x14ac:dyDescent="0.3">
      <c r="A126" s="89">
        <v>116</v>
      </c>
      <c r="B126" s="89" t="s">
        <v>362</v>
      </c>
      <c r="C126" s="90" t="s">
        <v>363</v>
      </c>
      <c r="D126" s="90" t="s">
        <v>364</v>
      </c>
      <c r="E126" s="90" t="s">
        <v>95</v>
      </c>
      <c r="F126" s="90" t="s">
        <v>95</v>
      </c>
      <c r="G126" s="90" t="s">
        <v>365</v>
      </c>
      <c r="H126" s="90" t="s">
        <v>366</v>
      </c>
      <c r="I126" s="91" t="s">
        <v>367</v>
      </c>
      <c r="J126" s="90" t="s">
        <v>368</v>
      </c>
      <c r="K126" s="90" t="s">
        <v>165</v>
      </c>
      <c r="L126" s="89"/>
      <c r="M126" s="87"/>
      <c r="O126" s="104"/>
      <c r="P126" s="103" t="str">
        <f>IF(O126="X",COUNTIF(O$11:O126,"X"),"")</f>
        <v/>
      </c>
      <c r="R126" s="59">
        <f>LOOKUP(A126,'REGISTRO MEDIOS'!A$16:A$248,IF('PLANILLA CONTROL PUBLICIDAD'!$D$6="NO",'REGISTRO MEDIOS'!N$16:N$248,'REGISTRO MEDIOS'!P$16:P$248))*$D$7</f>
        <v>0</v>
      </c>
      <c r="S126" s="184"/>
      <c r="U126" s="41">
        <f t="shared" si="8"/>
        <v>0</v>
      </c>
      <c r="V126" s="184"/>
      <c r="X126" s="69">
        <f t="shared" si="5"/>
        <v>0</v>
      </c>
      <c r="Y126" s="70">
        <f t="shared" si="6"/>
        <v>0</v>
      </c>
    </row>
    <row r="127" spans="1:25" ht="19.5" x14ac:dyDescent="0.3">
      <c r="A127" s="89">
        <v>117</v>
      </c>
      <c r="B127" s="89" t="s">
        <v>783</v>
      </c>
      <c r="C127" s="90" t="s">
        <v>784</v>
      </c>
      <c r="D127" s="90" t="s">
        <v>1127</v>
      </c>
      <c r="E127" s="90" t="s">
        <v>95</v>
      </c>
      <c r="F127" s="90" t="s">
        <v>95</v>
      </c>
      <c r="G127" s="90" t="s">
        <v>785</v>
      </c>
      <c r="H127" s="90" t="s">
        <v>786</v>
      </c>
      <c r="I127" s="91" t="s">
        <v>787</v>
      </c>
      <c r="J127" s="90" t="s">
        <v>788</v>
      </c>
      <c r="K127" s="90" t="s">
        <v>20</v>
      </c>
      <c r="L127" s="89"/>
      <c r="M127" s="87"/>
      <c r="O127" s="104"/>
      <c r="P127" s="103" t="str">
        <f>IF(O127="X",COUNTIF(O$11:O127,"X"),"")</f>
        <v/>
      </c>
      <c r="R127" s="59">
        <f>LOOKUP(A127,'REGISTRO MEDIOS'!A$16:A$248,IF('PLANILLA CONTROL PUBLICIDAD'!$D$6="NO",'REGISTRO MEDIOS'!N$16:N$248,'REGISTRO MEDIOS'!P$16:P$248))*$D$7</f>
        <v>0</v>
      </c>
      <c r="S127" s="184"/>
      <c r="U127" s="41">
        <f t="shared" si="8"/>
        <v>0</v>
      </c>
      <c r="V127" s="184"/>
      <c r="X127" s="69">
        <f t="shared" si="5"/>
        <v>0</v>
      </c>
      <c r="Y127" s="70">
        <f t="shared" si="6"/>
        <v>0</v>
      </c>
    </row>
    <row r="128" spans="1:25" ht="19.5" x14ac:dyDescent="0.3">
      <c r="A128" s="89">
        <v>118</v>
      </c>
      <c r="B128" s="89" t="s">
        <v>732</v>
      </c>
      <c r="C128" s="90" t="s">
        <v>733</v>
      </c>
      <c r="D128" s="90" t="s">
        <v>734</v>
      </c>
      <c r="E128" s="90" t="s">
        <v>95</v>
      </c>
      <c r="F128" s="90" t="s">
        <v>96</v>
      </c>
      <c r="G128" s="90" t="s">
        <v>444</v>
      </c>
      <c r="H128" s="90" t="s">
        <v>274</v>
      </c>
      <c r="I128" s="91" t="s">
        <v>735</v>
      </c>
      <c r="J128" s="90" t="s">
        <v>736</v>
      </c>
      <c r="K128" s="90" t="s">
        <v>11</v>
      </c>
      <c r="L128" s="89"/>
      <c r="M128" s="87"/>
      <c r="O128" s="104"/>
      <c r="P128" s="103" t="str">
        <f>IF(O128="X",COUNTIF(O$11:O128,"X"),"")</f>
        <v/>
      </c>
      <c r="R128" s="59">
        <f>LOOKUP(A128,'REGISTRO MEDIOS'!A$16:A$248,IF('PLANILLA CONTROL PUBLICIDAD'!$D$6="NO",'REGISTRO MEDIOS'!N$16:N$248,'REGISTRO MEDIOS'!P$16:P$248))*$D$7</f>
        <v>0</v>
      </c>
      <c r="S128" s="185"/>
      <c r="U128" s="41">
        <f t="shared" si="8"/>
        <v>0</v>
      </c>
      <c r="V128" s="185"/>
      <c r="X128" s="69">
        <f t="shared" si="5"/>
        <v>0</v>
      </c>
      <c r="Y128" s="70">
        <f t="shared" si="6"/>
        <v>0</v>
      </c>
    </row>
    <row r="129" spans="1:25" ht="19.5" x14ac:dyDescent="0.3">
      <c r="A129" s="89">
        <v>119</v>
      </c>
      <c r="B129" s="89" t="s">
        <v>143</v>
      </c>
      <c r="C129" s="90" t="s">
        <v>144</v>
      </c>
      <c r="D129" s="90" t="s">
        <v>145</v>
      </c>
      <c r="E129" s="90" t="s">
        <v>114</v>
      </c>
      <c r="F129" s="90" t="s">
        <v>114</v>
      </c>
      <c r="G129" s="90" t="s">
        <v>146</v>
      </c>
      <c r="H129" s="90" t="s">
        <v>147</v>
      </c>
      <c r="I129" s="91" t="s">
        <v>148</v>
      </c>
      <c r="J129" s="90" t="s">
        <v>149</v>
      </c>
      <c r="K129" s="90" t="s">
        <v>41</v>
      </c>
      <c r="L129" s="89"/>
      <c r="M129" s="87"/>
      <c r="O129" s="104"/>
      <c r="P129" s="103" t="str">
        <f>IF(O129="X",COUNTIF(O$11:O129,"X"),"")</f>
        <v/>
      </c>
      <c r="R129" s="59">
        <f>LOOKUP(A129,'REGISTRO MEDIOS'!A$16:A$248,IF('PLANILLA CONTROL PUBLICIDAD'!$D$6="NO",'REGISTRO MEDIOS'!N$16:N$248,'REGISTRO MEDIOS'!P$16:P$248))*$D$7</f>
        <v>0</v>
      </c>
      <c r="S129" s="183">
        <f>+IF($D$6="NO",$D$7*0.005,$D$7*0.0025)</f>
        <v>0</v>
      </c>
      <c r="U129" s="41">
        <f t="shared" si="8"/>
        <v>0</v>
      </c>
      <c r="V129" s="183">
        <f>IF(SUM(Y129:Y136)+S129&gt;0,SUM(Y129:Y136)+S129,0)</f>
        <v>0</v>
      </c>
      <c r="X129" s="69">
        <f t="shared" si="5"/>
        <v>0</v>
      </c>
      <c r="Y129" s="70">
        <f t="shared" si="6"/>
        <v>0</v>
      </c>
    </row>
    <row r="130" spans="1:25" ht="19.5" x14ac:dyDescent="0.3">
      <c r="A130" s="89">
        <v>120</v>
      </c>
      <c r="B130" s="89" t="s">
        <v>375</v>
      </c>
      <c r="C130" s="90" t="s">
        <v>376</v>
      </c>
      <c r="D130" s="90" t="s">
        <v>1161</v>
      </c>
      <c r="E130" s="90" t="s">
        <v>114</v>
      </c>
      <c r="F130" s="90" t="s">
        <v>114</v>
      </c>
      <c r="G130" s="90" t="s">
        <v>377</v>
      </c>
      <c r="H130" s="90" t="s">
        <v>378</v>
      </c>
      <c r="I130" s="96" t="s">
        <v>1088</v>
      </c>
      <c r="J130" s="90" t="s">
        <v>379</v>
      </c>
      <c r="K130" s="90" t="s">
        <v>197</v>
      </c>
      <c r="L130" s="89" t="s">
        <v>1165</v>
      </c>
      <c r="M130" s="87"/>
      <c r="O130" s="104"/>
      <c r="P130" s="103" t="str">
        <f>IF(O130="X",COUNTIF(O$11:O130,"X"),"")</f>
        <v/>
      </c>
      <c r="R130" s="59">
        <f>LOOKUP(A130,'REGISTRO MEDIOS'!A$16:A$248,IF('PLANILLA CONTROL PUBLICIDAD'!$D$6="NO",'REGISTRO MEDIOS'!N$16:N$248,'REGISTRO MEDIOS'!P$16:P$248))*$D$7</f>
        <v>0</v>
      </c>
      <c r="S130" s="184"/>
      <c r="U130" s="41">
        <f t="shared" si="8"/>
        <v>0</v>
      </c>
      <c r="V130" s="184"/>
      <c r="X130" s="69">
        <f t="shared" si="5"/>
        <v>0</v>
      </c>
      <c r="Y130" s="70">
        <f t="shared" si="6"/>
        <v>0</v>
      </c>
    </row>
    <row r="131" spans="1:25" ht="19.5" x14ac:dyDescent="0.3">
      <c r="A131" s="89">
        <v>121</v>
      </c>
      <c r="B131" s="89" t="s">
        <v>162</v>
      </c>
      <c r="C131" s="90" t="s">
        <v>163</v>
      </c>
      <c r="D131" s="90" t="s">
        <v>164</v>
      </c>
      <c r="E131" s="90" t="s">
        <v>114</v>
      </c>
      <c r="F131" s="90" t="s">
        <v>114</v>
      </c>
      <c r="G131" s="90" t="s">
        <v>146</v>
      </c>
      <c r="H131" s="90" t="s">
        <v>147</v>
      </c>
      <c r="I131" s="91" t="s">
        <v>148</v>
      </c>
      <c r="J131" s="90" t="s">
        <v>149</v>
      </c>
      <c r="K131" s="90" t="s">
        <v>165</v>
      </c>
      <c r="L131" s="89"/>
      <c r="M131" s="87"/>
      <c r="O131" s="104"/>
      <c r="P131" s="103" t="str">
        <f>IF(O131="X",COUNTIF(O$11:O131,"X"),"")</f>
        <v/>
      </c>
      <c r="R131" s="59">
        <f>LOOKUP(A131,'REGISTRO MEDIOS'!A$16:A$248,IF('PLANILLA CONTROL PUBLICIDAD'!$D$6="NO",'REGISTRO MEDIOS'!N$16:N$248,'REGISTRO MEDIOS'!P$16:P$248))*$D$7</f>
        <v>0</v>
      </c>
      <c r="S131" s="184"/>
      <c r="U131" s="41">
        <f t="shared" si="8"/>
        <v>0</v>
      </c>
      <c r="V131" s="184"/>
      <c r="X131" s="69">
        <f t="shared" si="5"/>
        <v>0</v>
      </c>
      <c r="Y131" s="70">
        <f t="shared" si="6"/>
        <v>0</v>
      </c>
    </row>
    <row r="132" spans="1:25" ht="19.5" x14ac:dyDescent="0.3">
      <c r="A132" s="89">
        <v>122</v>
      </c>
      <c r="B132" s="89" t="s">
        <v>180</v>
      </c>
      <c r="C132" s="90" t="s">
        <v>181</v>
      </c>
      <c r="D132" s="90" t="s">
        <v>182</v>
      </c>
      <c r="E132" s="90" t="s">
        <v>114</v>
      </c>
      <c r="F132" s="90" t="s">
        <v>114</v>
      </c>
      <c r="G132" s="90" t="s">
        <v>115</v>
      </c>
      <c r="H132" s="90" t="s">
        <v>116</v>
      </c>
      <c r="I132" s="91" t="s">
        <v>117</v>
      </c>
      <c r="J132" s="90" t="s">
        <v>183</v>
      </c>
      <c r="K132" s="90" t="s">
        <v>20</v>
      </c>
      <c r="L132" s="89"/>
      <c r="M132" s="87"/>
      <c r="O132" s="104"/>
      <c r="P132" s="103" t="str">
        <f>IF(O132="X",COUNTIF(O$11:O132,"X"),"")</f>
        <v/>
      </c>
      <c r="R132" s="59">
        <f>LOOKUP(A132,'REGISTRO MEDIOS'!A$16:A$248,IF('PLANILLA CONTROL PUBLICIDAD'!$D$6="NO",'REGISTRO MEDIOS'!N$16:N$248,'REGISTRO MEDIOS'!P$16:P$248))*$D$7</f>
        <v>0</v>
      </c>
      <c r="S132" s="184"/>
      <c r="U132" s="41">
        <f t="shared" si="8"/>
        <v>0</v>
      </c>
      <c r="V132" s="184"/>
      <c r="X132" s="69">
        <f t="shared" si="5"/>
        <v>0</v>
      </c>
      <c r="Y132" s="70">
        <f t="shared" si="6"/>
        <v>0</v>
      </c>
    </row>
    <row r="133" spans="1:25" ht="19.5" x14ac:dyDescent="0.3">
      <c r="A133" s="89">
        <v>123</v>
      </c>
      <c r="B133" s="89" t="s">
        <v>474</v>
      </c>
      <c r="C133" s="90" t="s">
        <v>475</v>
      </c>
      <c r="D133" s="90" t="s">
        <v>1151</v>
      </c>
      <c r="E133" s="90" t="s">
        <v>114</v>
      </c>
      <c r="F133" s="90" t="s">
        <v>114</v>
      </c>
      <c r="G133" s="90" t="s">
        <v>476</v>
      </c>
      <c r="H133" s="90" t="s">
        <v>477</v>
      </c>
      <c r="I133" s="91" t="s">
        <v>478</v>
      </c>
      <c r="J133" s="90" t="s">
        <v>479</v>
      </c>
      <c r="K133" s="90" t="s">
        <v>197</v>
      </c>
      <c r="L133" s="89" t="s">
        <v>1164</v>
      </c>
      <c r="M133" s="87"/>
      <c r="O133" s="104"/>
      <c r="P133" s="103" t="str">
        <f>IF(O133="X",COUNTIF(O$11:O133,"X"),"")</f>
        <v/>
      </c>
      <c r="R133" s="59">
        <f>LOOKUP(A133,'REGISTRO MEDIOS'!A$16:A$248,IF('PLANILLA CONTROL PUBLICIDAD'!$D$6="NO",'REGISTRO MEDIOS'!N$16:N$248,'REGISTRO MEDIOS'!P$16:P$248))*$D$7</f>
        <v>0</v>
      </c>
      <c r="S133" s="184"/>
      <c r="U133" s="41">
        <f t="shared" si="8"/>
        <v>0</v>
      </c>
      <c r="V133" s="184"/>
      <c r="X133" s="69">
        <f t="shared" si="5"/>
        <v>0</v>
      </c>
      <c r="Y133" s="70">
        <f t="shared" si="6"/>
        <v>0</v>
      </c>
    </row>
    <row r="134" spans="1:25" ht="19.5" x14ac:dyDescent="0.3">
      <c r="A134" s="89">
        <v>124</v>
      </c>
      <c r="B134" s="89" t="s">
        <v>112</v>
      </c>
      <c r="C134" s="90" t="s">
        <v>113</v>
      </c>
      <c r="D134" s="93" t="s">
        <v>1178</v>
      </c>
      <c r="E134" s="90" t="s">
        <v>114</v>
      </c>
      <c r="F134" s="90" t="s">
        <v>114</v>
      </c>
      <c r="G134" s="90" t="s">
        <v>115</v>
      </c>
      <c r="H134" s="90" t="s">
        <v>116</v>
      </c>
      <c r="I134" s="91" t="s">
        <v>117</v>
      </c>
      <c r="J134" s="90" t="s">
        <v>118</v>
      </c>
      <c r="K134" s="90" t="s">
        <v>41</v>
      </c>
      <c r="L134" s="89"/>
      <c r="M134" s="87"/>
      <c r="O134" s="104"/>
      <c r="P134" s="103" t="str">
        <f>IF(O134="X",COUNTIF(O$11:O134,"X"),"")</f>
        <v/>
      </c>
      <c r="R134" s="59">
        <f>LOOKUP(A134,'REGISTRO MEDIOS'!A$16:A$248,IF('PLANILLA CONTROL PUBLICIDAD'!$D$6="NO",'REGISTRO MEDIOS'!N$16:N$248,'REGISTRO MEDIOS'!P$16:P$248))*$D$7</f>
        <v>0</v>
      </c>
      <c r="S134" s="184"/>
      <c r="U134" s="41">
        <f t="shared" si="8"/>
        <v>0</v>
      </c>
      <c r="V134" s="184"/>
      <c r="X134" s="69">
        <f t="shared" si="5"/>
        <v>0</v>
      </c>
      <c r="Y134" s="70">
        <f t="shared" si="6"/>
        <v>0</v>
      </c>
    </row>
    <row r="135" spans="1:25" ht="19.5" x14ac:dyDescent="0.3">
      <c r="A135" s="89">
        <v>125</v>
      </c>
      <c r="B135" s="89" t="s">
        <v>879</v>
      </c>
      <c r="C135" s="90" t="s">
        <v>880</v>
      </c>
      <c r="D135" s="93" t="s">
        <v>1096</v>
      </c>
      <c r="E135" s="90" t="s">
        <v>114</v>
      </c>
      <c r="F135" s="90" t="s">
        <v>1383</v>
      </c>
      <c r="G135" s="90" t="s">
        <v>561</v>
      </c>
      <c r="H135" s="90" t="s">
        <v>881</v>
      </c>
      <c r="I135" s="91" t="s">
        <v>882</v>
      </c>
      <c r="J135" s="90" t="s">
        <v>883</v>
      </c>
      <c r="K135" s="90" t="s">
        <v>20</v>
      </c>
      <c r="L135" s="89"/>
      <c r="M135" s="87"/>
      <c r="O135" s="104"/>
      <c r="P135" s="103" t="str">
        <f>IF(O135="X",COUNTIF(O$11:O135,"X"),"")</f>
        <v/>
      </c>
      <c r="R135" s="59">
        <f>LOOKUP(A135,'REGISTRO MEDIOS'!A$16:A$248,IF('PLANILLA CONTROL PUBLICIDAD'!$D$6="NO",'REGISTRO MEDIOS'!N$16:N$248,'REGISTRO MEDIOS'!P$16:P$248))*$D$7</f>
        <v>0</v>
      </c>
      <c r="S135" s="184"/>
      <c r="U135" s="41">
        <f t="shared" si="8"/>
        <v>0</v>
      </c>
      <c r="V135" s="184"/>
      <c r="X135" s="69">
        <f t="shared" si="5"/>
        <v>0</v>
      </c>
      <c r="Y135" s="70">
        <f t="shared" si="6"/>
        <v>0</v>
      </c>
    </row>
    <row r="136" spans="1:25" ht="19.5" x14ac:dyDescent="0.3">
      <c r="A136" s="89">
        <v>126</v>
      </c>
      <c r="B136" s="92">
        <v>120131630017</v>
      </c>
      <c r="C136" s="90" t="s">
        <v>1222</v>
      </c>
      <c r="D136" s="90" t="s">
        <v>1223</v>
      </c>
      <c r="E136" s="90" t="s">
        <v>114</v>
      </c>
      <c r="F136" s="90" t="s">
        <v>114</v>
      </c>
      <c r="G136" s="90" t="s">
        <v>139</v>
      </c>
      <c r="H136" s="90" t="s">
        <v>1299</v>
      </c>
      <c r="I136" s="91" t="s">
        <v>1300</v>
      </c>
      <c r="J136" s="90" t="s">
        <v>1301</v>
      </c>
      <c r="K136" s="90" t="s">
        <v>20</v>
      </c>
      <c r="L136" s="89"/>
      <c r="M136" s="87"/>
      <c r="O136" s="104"/>
      <c r="P136" s="103" t="str">
        <f>IF(O136="X",COUNTIF(O$11:O136,"X"),"")</f>
        <v/>
      </c>
      <c r="R136" s="59">
        <f>LOOKUP(A136,'REGISTRO MEDIOS'!A$16:A$248,IF('PLANILLA CONTROL PUBLICIDAD'!$D$6="NO",'REGISTRO MEDIOS'!N$16:N$248,'REGISTRO MEDIOS'!P$16:P$248))*$D$7</f>
        <v>0</v>
      </c>
      <c r="S136" s="185"/>
      <c r="U136" s="41">
        <f t="shared" si="8"/>
        <v>0</v>
      </c>
      <c r="V136" s="185"/>
      <c r="X136" s="69">
        <f t="shared" si="5"/>
        <v>0</v>
      </c>
      <c r="Y136" s="70">
        <f t="shared" si="6"/>
        <v>0</v>
      </c>
    </row>
    <row r="137" spans="1:25" ht="19.5" x14ac:dyDescent="0.3">
      <c r="A137" s="89">
        <v>127</v>
      </c>
      <c r="B137" s="89" t="s">
        <v>21</v>
      </c>
      <c r="C137" s="90" t="s">
        <v>22</v>
      </c>
      <c r="D137" s="90" t="s">
        <v>1052</v>
      </c>
      <c r="E137" s="90" t="s">
        <v>23</v>
      </c>
      <c r="F137" s="90" t="s">
        <v>695</v>
      </c>
      <c r="G137" s="90" t="s">
        <v>24</v>
      </c>
      <c r="H137" s="90" t="s">
        <v>25</v>
      </c>
      <c r="I137" s="91" t="s">
        <v>26</v>
      </c>
      <c r="J137" s="90" t="s">
        <v>27</v>
      </c>
      <c r="K137" s="90" t="s">
        <v>20</v>
      </c>
      <c r="L137" s="89"/>
      <c r="M137" s="87"/>
      <c r="O137" s="104"/>
      <c r="P137" s="103" t="str">
        <f>IF(O137="X",COUNTIF(O$11:O137,"X"),"")</f>
        <v/>
      </c>
      <c r="R137" s="59">
        <f>LOOKUP(A137,'REGISTRO MEDIOS'!A$16:A$248,IF('PLANILLA CONTROL PUBLICIDAD'!$D$6="NO",'REGISTRO MEDIOS'!N$16:N$248,'REGISTRO MEDIOS'!P$16:P$248))*$D$7</f>
        <v>0</v>
      </c>
      <c r="S137" s="183">
        <f>+IF($D$6="NO",$D$7*0.005,$D$7*0.0025)</f>
        <v>0</v>
      </c>
      <c r="U137" s="41">
        <f t="shared" si="8"/>
        <v>0</v>
      </c>
      <c r="V137" s="183">
        <f>IF(SUM(Y137:Y147)+S137&gt;0,SUM(Y137:Y147)+S137,0)</f>
        <v>0</v>
      </c>
      <c r="X137" s="69">
        <f t="shared" si="5"/>
        <v>0</v>
      </c>
      <c r="Y137" s="70">
        <f t="shared" si="6"/>
        <v>0</v>
      </c>
    </row>
    <row r="138" spans="1:25" ht="19.5" x14ac:dyDescent="0.3">
      <c r="A138" s="89">
        <v>128</v>
      </c>
      <c r="B138" s="89" t="s">
        <v>73</v>
      </c>
      <c r="C138" s="90" t="s">
        <v>74</v>
      </c>
      <c r="D138" s="90" t="s">
        <v>1057</v>
      </c>
      <c r="E138" s="90" t="s">
        <v>23</v>
      </c>
      <c r="F138" s="90" t="s">
        <v>152</v>
      </c>
      <c r="G138" s="90" t="s">
        <v>75</v>
      </c>
      <c r="H138" s="90" t="s">
        <v>76</v>
      </c>
      <c r="I138" s="91" t="s">
        <v>77</v>
      </c>
      <c r="J138" s="90" t="s">
        <v>78</v>
      </c>
      <c r="K138" s="90" t="s">
        <v>11</v>
      </c>
      <c r="L138" s="89"/>
      <c r="M138" s="87"/>
      <c r="O138" s="104"/>
      <c r="P138" s="103" t="str">
        <f>IF(O138="X",COUNTIF(O$11:O138,"X"),"")</f>
        <v/>
      </c>
      <c r="R138" s="59">
        <f>LOOKUP(A138,'REGISTRO MEDIOS'!A$16:A$248,IF('PLANILLA CONTROL PUBLICIDAD'!$D$6="NO",'REGISTRO MEDIOS'!N$16:N$248,'REGISTRO MEDIOS'!P$16:P$248))*$D$7</f>
        <v>0</v>
      </c>
      <c r="S138" s="184"/>
      <c r="U138" s="41">
        <f t="shared" si="8"/>
        <v>0</v>
      </c>
      <c r="V138" s="184"/>
      <c r="X138" s="69">
        <f t="shared" si="5"/>
        <v>0</v>
      </c>
      <c r="Y138" s="70">
        <f t="shared" si="6"/>
        <v>0</v>
      </c>
    </row>
    <row r="139" spans="1:25" ht="19.5" x14ac:dyDescent="0.3">
      <c r="A139" s="89">
        <v>129</v>
      </c>
      <c r="B139" s="89" t="s">
        <v>803</v>
      </c>
      <c r="C139" s="90" t="s">
        <v>804</v>
      </c>
      <c r="D139" s="93" t="s">
        <v>1098</v>
      </c>
      <c r="E139" s="90" t="s">
        <v>23</v>
      </c>
      <c r="F139" s="90" t="s">
        <v>695</v>
      </c>
      <c r="G139" s="90" t="s">
        <v>377</v>
      </c>
      <c r="H139" s="90" t="s">
        <v>805</v>
      </c>
      <c r="I139" s="91" t="s">
        <v>806</v>
      </c>
      <c r="J139" s="90" t="s">
        <v>807</v>
      </c>
      <c r="K139" s="90" t="s">
        <v>41</v>
      </c>
      <c r="L139" s="89"/>
      <c r="M139" s="87"/>
      <c r="O139" s="104"/>
      <c r="P139" s="103" t="str">
        <f>IF(O139="X",COUNTIF(O$11:O139,"X"),"")</f>
        <v/>
      </c>
      <c r="R139" s="59">
        <f>LOOKUP(A139,'REGISTRO MEDIOS'!A$16:A$248,IF('PLANILLA CONTROL PUBLICIDAD'!$D$6="NO",'REGISTRO MEDIOS'!N$16:N$248,'REGISTRO MEDIOS'!P$16:P$248))*$D$7</f>
        <v>0</v>
      </c>
      <c r="S139" s="184"/>
      <c r="U139" s="41">
        <f t="shared" si="8"/>
        <v>0</v>
      </c>
      <c r="V139" s="184"/>
      <c r="X139" s="69">
        <f t="shared" ref="X139:X202" si="9">M139-R139</f>
        <v>0</v>
      </c>
      <c r="Y139" s="70">
        <f t="shared" si="6"/>
        <v>0</v>
      </c>
    </row>
    <row r="140" spans="1:25" ht="19.5" x14ac:dyDescent="0.3">
      <c r="A140" s="89">
        <v>130</v>
      </c>
      <c r="B140" s="89" t="s">
        <v>803</v>
      </c>
      <c r="C140" s="90" t="s">
        <v>804</v>
      </c>
      <c r="D140" s="93" t="s">
        <v>1099</v>
      </c>
      <c r="E140" s="90" t="s">
        <v>23</v>
      </c>
      <c r="F140" s="90" t="s">
        <v>695</v>
      </c>
      <c r="G140" s="90" t="s">
        <v>377</v>
      </c>
      <c r="H140" s="90" t="s">
        <v>805</v>
      </c>
      <c r="I140" s="91" t="s">
        <v>806</v>
      </c>
      <c r="J140" s="90" t="s">
        <v>807</v>
      </c>
      <c r="K140" s="90" t="s">
        <v>20</v>
      </c>
      <c r="L140" s="89"/>
      <c r="M140" s="87"/>
      <c r="O140" s="104"/>
      <c r="P140" s="103" t="str">
        <f>IF(O140="X",COUNTIF(O$11:O140,"X"),"")</f>
        <v/>
      </c>
      <c r="R140" s="59">
        <f>LOOKUP(A140,'REGISTRO MEDIOS'!A$16:A$248,IF('PLANILLA CONTROL PUBLICIDAD'!$D$6="NO",'REGISTRO MEDIOS'!N$16:N$248,'REGISTRO MEDIOS'!P$16:P$248))*$D$7</f>
        <v>0</v>
      </c>
      <c r="S140" s="184"/>
      <c r="U140" s="41">
        <f t="shared" si="8"/>
        <v>0</v>
      </c>
      <c r="V140" s="184"/>
      <c r="X140" s="69">
        <f t="shared" si="9"/>
        <v>0</v>
      </c>
      <c r="Y140" s="70">
        <f t="shared" ref="Y140:Y203" si="10">IF(X140&lt;0,0,-X140)</f>
        <v>0</v>
      </c>
    </row>
    <row r="141" spans="1:25" ht="19.5" x14ac:dyDescent="0.3">
      <c r="A141" s="89">
        <v>131</v>
      </c>
      <c r="B141" s="89" t="s">
        <v>704</v>
      </c>
      <c r="C141" s="90" t="s">
        <v>705</v>
      </c>
      <c r="D141" s="90" t="s">
        <v>706</v>
      </c>
      <c r="E141" s="90" t="s">
        <v>23</v>
      </c>
      <c r="F141" s="90" t="s">
        <v>695</v>
      </c>
      <c r="G141" s="90" t="s">
        <v>696</v>
      </c>
      <c r="H141" s="90" t="s">
        <v>697</v>
      </c>
      <c r="I141" s="91" t="s">
        <v>698</v>
      </c>
      <c r="J141" s="90" t="s">
        <v>699</v>
      </c>
      <c r="K141" s="90" t="s">
        <v>11</v>
      </c>
      <c r="L141" s="89"/>
      <c r="M141" s="87"/>
      <c r="O141" s="104"/>
      <c r="P141" s="103" t="str">
        <f>IF(O141="X",COUNTIF(O$11:O141,"X"),"")</f>
        <v/>
      </c>
      <c r="R141" s="59">
        <f>LOOKUP(A141,'REGISTRO MEDIOS'!A$16:A$248,IF('PLANILLA CONTROL PUBLICIDAD'!$D$6="NO",'REGISTRO MEDIOS'!N$16:N$248,'REGISTRO MEDIOS'!P$16:P$248))*$D$7</f>
        <v>0</v>
      </c>
      <c r="S141" s="184"/>
      <c r="U141" s="41">
        <f t="shared" si="8"/>
        <v>0</v>
      </c>
      <c r="V141" s="184"/>
      <c r="X141" s="69">
        <f t="shared" si="9"/>
        <v>0</v>
      </c>
      <c r="Y141" s="70">
        <f t="shared" si="10"/>
        <v>0</v>
      </c>
    </row>
    <row r="142" spans="1:25" ht="19.5" x14ac:dyDescent="0.3">
      <c r="A142" s="89">
        <v>132</v>
      </c>
      <c r="B142" s="89" t="s">
        <v>403</v>
      </c>
      <c r="C142" s="90" t="s">
        <v>404</v>
      </c>
      <c r="D142" s="90" t="s">
        <v>405</v>
      </c>
      <c r="E142" s="90" t="s">
        <v>23</v>
      </c>
      <c r="F142" s="90" t="s">
        <v>695</v>
      </c>
      <c r="G142" s="90" t="s">
        <v>406</v>
      </c>
      <c r="H142" s="90" t="s">
        <v>407</v>
      </c>
      <c r="I142" s="91" t="s">
        <v>408</v>
      </c>
      <c r="J142" s="90" t="s">
        <v>409</v>
      </c>
      <c r="K142" s="90" t="s">
        <v>197</v>
      </c>
      <c r="L142" s="89" t="s">
        <v>1165</v>
      </c>
      <c r="M142" s="87"/>
      <c r="O142" s="104"/>
      <c r="P142" s="103" t="str">
        <f>IF(O142="X",COUNTIF(O$11:O142,"X"),"")</f>
        <v/>
      </c>
      <c r="R142" s="59">
        <f>LOOKUP(A142,'REGISTRO MEDIOS'!A$16:A$248,IF('PLANILLA CONTROL PUBLICIDAD'!$D$6="NO",'REGISTRO MEDIOS'!N$16:N$248,'REGISTRO MEDIOS'!P$16:P$248))*$D$7</f>
        <v>0</v>
      </c>
      <c r="S142" s="184"/>
      <c r="U142" s="41">
        <f t="shared" si="8"/>
        <v>0</v>
      </c>
      <c r="V142" s="184"/>
      <c r="X142" s="69">
        <f t="shared" si="9"/>
        <v>0</v>
      </c>
      <c r="Y142" s="70">
        <f t="shared" si="10"/>
        <v>0</v>
      </c>
    </row>
    <row r="143" spans="1:25" ht="19.5" x14ac:dyDescent="0.3">
      <c r="A143" s="89">
        <v>133</v>
      </c>
      <c r="B143" s="89" t="s">
        <v>692</v>
      </c>
      <c r="C143" s="90" t="s">
        <v>693</v>
      </c>
      <c r="D143" s="90" t="s">
        <v>694</v>
      </c>
      <c r="E143" s="90" t="s">
        <v>23</v>
      </c>
      <c r="F143" s="90" t="s">
        <v>695</v>
      </c>
      <c r="G143" s="90" t="s">
        <v>696</v>
      </c>
      <c r="H143" s="90" t="s">
        <v>697</v>
      </c>
      <c r="I143" s="91" t="s">
        <v>698</v>
      </c>
      <c r="J143" s="90" t="s">
        <v>699</v>
      </c>
      <c r="K143" s="90" t="s">
        <v>165</v>
      </c>
      <c r="L143" s="89"/>
      <c r="M143" s="87"/>
      <c r="O143" s="104"/>
      <c r="P143" s="103" t="str">
        <f>IF(O143="X",COUNTIF(O$11:O143,"X"),"")</f>
        <v/>
      </c>
      <c r="R143" s="59">
        <f>LOOKUP(A143,'REGISTRO MEDIOS'!A$16:A$248,IF('PLANILLA CONTROL PUBLICIDAD'!$D$6="NO",'REGISTRO MEDIOS'!N$16:N$248,'REGISTRO MEDIOS'!P$16:P$248))*$D$7</f>
        <v>0</v>
      </c>
      <c r="S143" s="184"/>
      <c r="U143" s="41">
        <f t="shared" si="8"/>
        <v>0</v>
      </c>
      <c r="V143" s="184"/>
      <c r="X143" s="69">
        <f t="shared" si="9"/>
        <v>0</v>
      </c>
      <c r="Y143" s="70">
        <f t="shared" si="10"/>
        <v>0</v>
      </c>
    </row>
    <row r="144" spans="1:25" ht="19.5" x14ac:dyDescent="0.3">
      <c r="A144" s="89">
        <v>134</v>
      </c>
      <c r="B144" s="89" t="s">
        <v>150</v>
      </c>
      <c r="C144" s="90" t="s">
        <v>151</v>
      </c>
      <c r="D144" s="90" t="s">
        <v>1060</v>
      </c>
      <c r="E144" s="90" t="s">
        <v>23</v>
      </c>
      <c r="F144" s="90" t="s">
        <v>152</v>
      </c>
      <c r="G144" s="90" t="s">
        <v>153</v>
      </c>
      <c r="H144" s="90" t="s">
        <v>154</v>
      </c>
      <c r="I144" s="91" t="s">
        <v>1089</v>
      </c>
      <c r="J144" s="90" t="s">
        <v>155</v>
      </c>
      <c r="K144" s="90" t="s">
        <v>41</v>
      </c>
      <c r="L144" s="89"/>
      <c r="M144" s="87"/>
      <c r="O144" s="104"/>
      <c r="P144" s="103" t="str">
        <f>IF(O144="X",COUNTIF(O$11:O144,"X"),"")</f>
        <v/>
      </c>
      <c r="R144" s="59">
        <f>LOOKUP(A144,'REGISTRO MEDIOS'!A$16:A$248,IF('PLANILLA CONTROL PUBLICIDAD'!$D$6="NO",'REGISTRO MEDIOS'!N$16:N$248,'REGISTRO MEDIOS'!P$16:P$248))*$D$7</f>
        <v>0</v>
      </c>
      <c r="S144" s="184"/>
      <c r="U144" s="41">
        <f t="shared" si="8"/>
        <v>0</v>
      </c>
      <c r="V144" s="184"/>
      <c r="X144" s="69">
        <f t="shared" si="9"/>
        <v>0</v>
      </c>
      <c r="Y144" s="70">
        <f t="shared" si="10"/>
        <v>0</v>
      </c>
    </row>
    <row r="145" spans="1:25" ht="19.5" x14ac:dyDescent="0.3">
      <c r="A145" s="89">
        <v>135</v>
      </c>
      <c r="B145" s="89" t="s">
        <v>150</v>
      </c>
      <c r="C145" s="90" t="s">
        <v>151</v>
      </c>
      <c r="D145" s="90" t="s">
        <v>237</v>
      </c>
      <c r="E145" s="90" t="s">
        <v>23</v>
      </c>
      <c r="F145" s="90" t="s">
        <v>152</v>
      </c>
      <c r="G145" s="90" t="s">
        <v>153</v>
      </c>
      <c r="H145" s="90" t="s">
        <v>154</v>
      </c>
      <c r="I145" s="91" t="s">
        <v>1089</v>
      </c>
      <c r="J145" s="90" t="s">
        <v>155</v>
      </c>
      <c r="K145" s="90" t="s">
        <v>20</v>
      </c>
      <c r="L145" s="89"/>
      <c r="M145" s="87"/>
      <c r="O145" s="104"/>
      <c r="P145" s="103" t="str">
        <f>IF(O145="X",COUNTIF(O$11:O145,"X"),"")</f>
        <v/>
      </c>
      <c r="R145" s="59">
        <f>LOOKUP(A145,'REGISTRO MEDIOS'!A$16:A$248,IF('PLANILLA CONTROL PUBLICIDAD'!$D$6="NO",'REGISTRO MEDIOS'!N$16:N$248,'REGISTRO MEDIOS'!P$16:P$248))*$D$7</f>
        <v>0</v>
      </c>
      <c r="S145" s="184"/>
      <c r="U145" s="41">
        <f t="shared" si="8"/>
        <v>0</v>
      </c>
      <c r="V145" s="184"/>
      <c r="X145" s="69">
        <f t="shared" si="9"/>
        <v>0</v>
      </c>
      <c r="Y145" s="70">
        <f t="shared" si="10"/>
        <v>0</v>
      </c>
    </row>
    <row r="146" spans="1:25" ht="19.5" x14ac:dyDescent="0.3">
      <c r="A146" s="89">
        <v>136</v>
      </c>
      <c r="B146" s="92">
        <v>130059490010</v>
      </c>
      <c r="C146" s="90" t="s">
        <v>1198</v>
      </c>
      <c r="D146" s="90" t="s">
        <v>1199</v>
      </c>
      <c r="E146" s="90" t="s">
        <v>23</v>
      </c>
      <c r="F146" s="90" t="s">
        <v>1200</v>
      </c>
      <c r="G146" s="90" t="s">
        <v>1262</v>
      </c>
      <c r="H146" s="90" t="s">
        <v>1263</v>
      </c>
      <c r="I146" s="91" t="s">
        <v>1264</v>
      </c>
      <c r="J146" s="90" t="s">
        <v>1265</v>
      </c>
      <c r="K146" s="90" t="s">
        <v>11</v>
      </c>
      <c r="L146" s="89"/>
      <c r="M146" s="87"/>
      <c r="O146" s="104"/>
      <c r="P146" s="103" t="str">
        <f>IF(O146="X",COUNTIF(O$11:O146,"X"),"")</f>
        <v/>
      </c>
      <c r="R146" s="59">
        <f>LOOKUP(A146,'REGISTRO MEDIOS'!A$16:A$248,IF('PLANILLA CONTROL PUBLICIDAD'!$D$6="NO",'REGISTRO MEDIOS'!N$16:N$248,'REGISTRO MEDIOS'!P$16:P$248))*$D$7</f>
        <v>0</v>
      </c>
      <c r="S146" s="184"/>
      <c r="U146" s="41">
        <f t="shared" si="8"/>
        <v>0</v>
      </c>
      <c r="V146" s="184"/>
      <c r="X146" s="69">
        <f t="shared" si="9"/>
        <v>0</v>
      </c>
      <c r="Y146" s="70">
        <f t="shared" si="10"/>
        <v>0</v>
      </c>
    </row>
    <row r="147" spans="1:25" ht="19.5" x14ac:dyDescent="0.3">
      <c r="A147" s="89">
        <v>137</v>
      </c>
      <c r="B147" s="92">
        <v>130125900013</v>
      </c>
      <c r="C147" s="90" t="s">
        <v>1220</v>
      </c>
      <c r="D147" s="90" t="s">
        <v>1221</v>
      </c>
      <c r="E147" s="90" t="s">
        <v>23</v>
      </c>
      <c r="F147" s="90" t="s">
        <v>152</v>
      </c>
      <c r="G147" s="90" t="s">
        <v>1295</v>
      </c>
      <c r="H147" s="90" t="s">
        <v>1296</v>
      </c>
      <c r="I147" s="91" t="s">
        <v>1297</v>
      </c>
      <c r="J147" s="90" t="s">
        <v>1298</v>
      </c>
      <c r="K147" s="90" t="s">
        <v>12</v>
      </c>
      <c r="L147" s="89"/>
      <c r="M147" s="87"/>
      <c r="O147" s="104"/>
      <c r="P147" s="103" t="str">
        <f>IF(O147="X",COUNTIF(O$11:O147,"X"),"")</f>
        <v/>
      </c>
      <c r="R147" s="59">
        <f>LOOKUP(A147,'REGISTRO MEDIOS'!A$16:A$248,IF('PLANILLA CONTROL PUBLICIDAD'!$D$6="NO",'REGISTRO MEDIOS'!N$16:N$248,'REGISTRO MEDIOS'!P$16:P$248))*$D$7</f>
        <v>0</v>
      </c>
      <c r="S147" s="185"/>
      <c r="U147" s="41">
        <f t="shared" si="8"/>
        <v>0</v>
      </c>
      <c r="V147" s="185"/>
      <c r="X147" s="69">
        <f t="shared" si="9"/>
        <v>0</v>
      </c>
      <c r="Y147" s="70">
        <f t="shared" si="10"/>
        <v>0</v>
      </c>
    </row>
    <row r="148" spans="1:25" ht="19.5" x14ac:dyDescent="0.3">
      <c r="A148" s="89">
        <v>138</v>
      </c>
      <c r="B148" s="89" t="s">
        <v>254</v>
      </c>
      <c r="C148" s="90" t="s">
        <v>255</v>
      </c>
      <c r="D148" s="90" t="s">
        <v>1068</v>
      </c>
      <c r="E148" s="90" t="s">
        <v>36</v>
      </c>
      <c r="F148" s="90" t="s">
        <v>1384</v>
      </c>
      <c r="G148" s="90" t="s">
        <v>256</v>
      </c>
      <c r="H148" s="90" t="s">
        <v>257</v>
      </c>
      <c r="I148" s="91" t="s">
        <v>258</v>
      </c>
      <c r="J148" s="90" t="s">
        <v>259</v>
      </c>
      <c r="K148" s="90" t="s">
        <v>41</v>
      </c>
      <c r="L148" s="89"/>
      <c r="M148" s="87"/>
      <c r="O148" s="104"/>
      <c r="P148" s="103" t="str">
        <f>IF(O148="X",COUNTIF(O$11:O148,"X"),"")</f>
        <v/>
      </c>
      <c r="R148" s="59">
        <f>LOOKUP(A148,'REGISTRO MEDIOS'!A$16:A$248,IF('PLANILLA CONTROL PUBLICIDAD'!$D$6="NO",'REGISTRO MEDIOS'!N$16:N$248,'REGISTRO MEDIOS'!P$16:P$248))*$D$7</f>
        <v>0</v>
      </c>
      <c r="S148" s="183">
        <f>+IF($D$6="NO",$D$7*0.005,$D$7*0.0025)</f>
        <v>0</v>
      </c>
      <c r="U148" s="41">
        <f t="shared" si="8"/>
        <v>0</v>
      </c>
      <c r="V148" s="183">
        <f>IF(SUM(Y148:Y160)+S148&gt;0,SUM(Y148:Y160)+S148,0)</f>
        <v>0</v>
      </c>
      <c r="X148" s="69">
        <f t="shared" si="9"/>
        <v>0</v>
      </c>
      <c r="Y148" s="70">
        <f t="shared" si="10"/>
        <v>0</v>
      </c>
    </row>
    <row r="149" spans="1:25" ht="19.5" x14ac:dyDescent="0.3">
      <c r="A149" s="89">
        <v>139</v>
      </c>
      <c r="B149" s="89" t="s">
        <v>260</v>
      </c>
      <c r="C149" s="90" t="s">
        <v>261</v>
      </c>
      <c r="D149" s="90" t="s">
        <v>1069</v>
      </c>
      <c r="E149" s="90" t="s">
        <v>36</v>
      </c>
      <c r="F149" s="90" t="s">
        <v>36</v>
      </c>
      <c r="G149" s="90" t="s">
        <v>262</v>
      </c>
      <c r="H149" s="90" t="s">
        <v>263</v>
      </c>
      <c r="I149" s="91" t="s">
        <v>264</v>
      </c>
      <c r="J149" s="90" t="s">
        <v>265</v>
      </c>
      <c r="K149" s="90" t="s">
        <v>197</v>
      </c>
      <c r="L149" s="89" t="s">
        <v>1165</v>
      </c>
      <c r="M149" s="87"/>
      <c r="O149" s="104"/>
      <c r="P149" s="103" t="str">
        <f>IF(O149="X",COUNTIF(O$11:O149,"X"),"")</f>
        <v/>
      </c>
      <c r="R149" s="59">
        <f>LOOKUP(A149,'REGISTRO MEDIOS'!A$16:A$248,IF('PLANILLA CONTROL PUBLICIDAD'!$D$6="NO",'REGISTRO MEDIOS'!N$16:N$248,'REGISTRO MEDIOS'!P$16:P$248))*$D$7</f>
        <v>0</v>
      </c>
      <c r="S149" s="184"/>
      <c r="U149" s="41">
        <f t="shared" si="8"/>
        <v>0</v>
      </c>
      <c r="V149" s="184"/>
      <c r="X149" s="69">
        <f t="shared" si="9"/>
        <v>0</v>
      </c>
      <c r="Y149" s="70">
        <f t="shared" si="10"/>
        <v>0</v>
      </c>
    </row>
    <row r="150" spans="1:25" ht="19.5" x14ac:dyDescent="0.3">
      <c r="A150" s="89">
        <v>140</v>
      </c>
      <c r="B150" s="89" t="s">
        <v>79</v>
      </c>
      <c r="C150" s="90" t="s">
        <v>80</v>
      </c>
      <c r="D150" s="90" t="s">
        <v>81</v>
      </c>
      <c r="E150" s="90" t="s">
        <v>36</v>
      </c>
      <c r="F150" s="90" t="s">
        <v>89</v>
      </c>
      <c r="G150" s="90" t="s">
        <v>82</v>
      </c>
      <c r="H150" s="90" t="s">
        <v>83</v>
      </c>
      <c r="I150" s="91" t="s">
        <v>84</v>
      </c>
      <c r="J150" s="90" t="s">
        <v>85</v>
      </c>
      <c r="K150" s="90" t="s">
        <v>41</v>
      </c>
      <c r="L150" s="89"/>
      <c r="M150" s="87"/>
      <c r="O150" s="104"/>
      <c r="P150" s="103" t="str">
        <f>IF(O150="X",COUNTIF(O$11:O150,"X"),"")</f>
        <v/>
      </c>
      <c r="R150" s="59">
        <f>LOOKUP(A150,'REGISTRO MEDIOS'!A$16:A$248,IF('PLANILLA CONTROL PUBLICIDAD'!$D$6="NO",'REGISTRO MEDIOS'!N$16:N$248,'REGISTRO MEDIOS'!P$16:P$248))*$D$7</f>
        <v>0</v>
      </c>
      <c r="S150" s="184"/>
      <c r="U150" s="41">
        <f t="shared" ref="U150:U181" si="11">IF(+M150-R150&gt;0,"0",R150-M150)</f>
        <v>0</v>
      </c>
      <c r="V150" s="184"/>
      <c r="X150" s="69">
        <f t="shared" si="9"/>
        <v>0</v>
      </c>
      <c r="Y150" s="70">
        <f t="shared" si="10"/>
        <v>0</v>
      </c>
    </row>
    <row r="151" spans="1:25" ht="19.5" x14ac:dyDescent="0.3">
      <c r="A151" s="89">
        <v>141</v>
      </c>
      <c r="B151" s="89" t="s">
        <v>86</v>
      </c>
      <c r="C151" s="90" t="s">
        <v>87</v>
      </c>
      <c r="D151" s="90" t="s">
        <v>88</v>
      </c>
      <c r="E151" s="90" t="s">
        <v>36</v>
      </c>
      <c r="F151" s="90" t="s">
        <v>89</v>
      </c>
      <c r="G151" s="90" t="s">
        <v>82</v>
      </c>
      <c r="H151" s="90" t="s">
        <v>83</v>
      </c>
      <c r="I151" s="91" t="s">
        <v>90</v>
      </c>
      <c r="J151" s="90" t="s">
        <v>91</v>
      </c>
      <c r="K151" s="90" t="s">
        <v>20</v>
      </c>
      <c r="L151" s="89"/>
      <c r="M151" s="87"/>
      <c r="O151" s="104"/>
      <c r="P151" s="103" t="str">
        <f>IF(O151="X",COUNTIF(O$11:O151,"X"),"")</f>
        <v/>
      </c>
      <c r="R151" s="59">
        <f>LOOKUP(A151,'REGISTRO MEDIOS'!A$16:A$248,IF('PLANILLA CONTROL PUBLICIDAD'!$D$6="NO",'REGISTRO MEDIOS'!N$16:N$248,'REGISTRO MEDIOS'!P$16:P$248))*$D$7</f>
        <v>0</v>
      </c>
      <c r="S151" s="184"/>
      <c r="U151" s="41">
        <f t="shared" si="11"/>
        <v>0</v>
      </c>
      <c r="V151" s="184"/>
      <c r="X151" s="69">
        <f t="shared" si="9"/>
        <v>0</v>
      </c>
      <c r="Y151" s="70">
        <f t="shared" si="10"/>
        <v>0</v>
      </c>
    </row>
    <row r="152" spans="1:25" ht="19.5" x14ac:dyDescent="0.3">
      <c r="A152" s="89">
        <v>142</v>
      </c>
      <c r="B152" s="89" t="s">
        <v>71</v>
      </c>
      <c r="C152" s="90" t="s">
        <v>72</v>
      </c>
      <c r="D152" s="90" t="s">
        <v>1056</v>
      </c>
      <c r="E152" s="90" t="s">
        <v>36</v>
      </c>
      <c r="F152" s="90" t="s">
        <v>36</v>
      </c>
      <c r="G152" s="90" t="s">
        <v>67</v>
      </c>
      <c r="H152" s="90" t="s">
        <v>68</v>
      </c>
      <c r="I152" s="91" t="s">
        <v>69</v>
      </c>
      <c r="J152" s="90" t="s">
        <v>70</v>
      </c>
      <c r="K152" s="90" t="s">
        <v>20</v>
      </c>
      <c r="L152" s="89"/>
      <c r="M152" s="87"/>
      <c r="O152" s="104"/>
      <c r="P152" s="103" t="str">
        <f>IF(O152="X",COUNTIF(O$11:O152,"X"),"")</f>
        <v/>
      </c>
      <c r="R152" s="59">
        <f>LOOKUP(A152,'REGISTRO MEDIOS'!A$16:A$248,IF('PLANILLA CONTROL PUBLICIDAD'!$D$6="NO",'REGISTRO MEDIOS'!N$16:N$248,'REGISTRO MEDIOS'!P$16:P$248))*$D$7</f>
        <v>0</v>
      </c>
      <c r="S152" s="184"/>
      <c r="U152" s="41">
        <f t="shared" si="11"/>
        <v>0</v>
      </c>
      <c r="V152" s="184"/>
      <c r="X152" s="69">
        <f t="shared" si="9"/>
        <v>0</v>
      </c>
      <c r="Y152" s="70">
        <f t="shared" si="10"/>
        <v>0</v>
      </c>
    </row>
    <row r="153" spans="1:25" ht="19.5" x14ac:dyDescent="0.3">
      <c r="A153" s="89">
        <v>143</v>
      </c>
      <c r="B153" s="89" t="s">
        <v>66</v>
      </c>
      <c r="C153" s="90" t="s">
        <v>1092</v>
      </c>
      <c r="D153" s="90" t="s">
        <v>1055</v>
      </c>
      <c r="E153" s="90" t="s">
        <v>36</v>
      </c>
      <c r="F153" s="90" t="s">
        <v>36</v>
      </c>
      <c r="G153" s="90" t="s">
        <v>67</v>
      </c>
      <c r="H153" s="90" t="s">
        <v>68</v>
      </c>
      <c r="I153" s="91" t="s">
        <v>69</v>
      </c>
      <c r="J153" s="90" t="s">
        <v>70</v>
      </c>
      <c r="K153" s="90" t="s">
        <v>41</v>
      </c>
      <c r="L153" s="89"/>
      <c r="M153" s="87"/>
      <c r="O153" s="104"/>
      <c r="P153" s="103" t="str">
        <f>IF(O153="X",COUNTIF(O$11:O153,"X"),"")</f>
        <v/>
      </c>
      <c r="R153" s="59">
        <f>LOOKUP(A153,'REGISTRO MEDIOS'!A$16:A$248,IF('PLANILLA CONTROL PUBLICIDAD'!$D$6="NO",'REGISTRO MEDIOS'!N$16:N$248,'REGISTRO MEDIOS'!P$16:P$248))*$D$7</f>
        <v>0</v>
      </c>
      <c r="S153" s="184"/>
      <c r="U153" s="41">
        <f t="shared" si="11"/>
        <v>0</v>
      </c>
      <c r="V153" s="184"/>
      <c r="X153" s="69">
        <f t="shared" si="9"/>
        <v>0</v>
      </c>
      <c r="Y153" s="70">
        <f t="shared" si="10"/>
        <v>0</v>
      </c>
    </row>
    <row r="154" spans="1:25" ht="19.5" x14ac:dyDescent="0.3">
      <c r="A154" s="89">
        <v>144</v>
      </c>
      <c r="B154" s="89" t="s">
        <v>338</v>
      </c>
      <c r="C154" s="90" t="s">
        <v>339</v>
      </c>
      <c r="D154" s="90" t="s">
        <v>1075</v>
      </c>
      <c r="E154" s="90" t="s">
        <v>36</v>
      </c>
      <c r="F154" s="90" t="s">
        <v>1385</v>
      </c>
      <c r="G154" s="90" t="s">
        <v>205</v>
      </c>
      <c r="H154" s="90" t="s">
        <v>206</v>
      </c>
      <c r="I154" s="91" t="s">
        <v>340</v>
      </c>
      <c r="J154" s="90" t="s">
        <v>341</v>
      </c>
      <c r="K154" s="90" t="s">
        <v>12</v>
      </c>
      <c r="L154" s="89"/>
      <c r="M154" s="87"/>
      <c r="O154" s="104"/>
      <c r="P154" s="103" t="str">
        <f>IF(O154="X",COUNTIF(O$11:O154,"X"),"")</f>
        <v/>
      </c>
      <c r="R154" s="59">
        <f>LOOKUP(A154,'REGISTRO MEDIOS'!A$16:A$248,IF('PLANILLA CONTROL PUBLICIDAD'!$D$6="NO",'REGISTRO MEDIOS'!N$16:N$248,'REGISTRO MEDIOS'!P$16:P$248))*$D$7</f>
        <v>0</v>
      </c>
      <c r="S154" s="184"/>
      <c r="U154" s="41">
        <f t="shared" si="11"/>
        <v>0</v>
      </c>
      <c r="V154" s="184"/>
      <c r="X154" s="69">
        <f t="shared" si="9"/>
        <v>0</v>
      </c>
      <c r="Y154" s="70">
        <f t="shared" si="10"/>
        <v>0</v>
      </c>
    </row>
    <row r="155" spans="1:25" ht="19.5" x14ac:dyDescent="0.3">
      <c r="A155" s="89">
        <v>145</v>
      </c>
      <c r="B155" s="89" t="s">
        <v>34</v>
      </c>
      <c r="C155" s="90" t="s">
        <v>35</v>
      </c>
      <c r="D155" s="90" t="s">
        <v>1054</v>
      </c>
      <c r="E155" s="90" t="s">
        <v>36</v>
      </c>
      <c r="F155" s="90" t="s">
        <v>36</v>
      </c>
      <c r="G155" s="90" t="s">
        <v>37</v>
      </c>
      <c r="H155" s="90" t="s">
        <v>38</v>
      </c>
      <c r="I155" s="91" t="s">
        <v>39</v>
      </c>
      <c r="J155" s="90" t="s">
        <v>40</v>
      </c>
      <c r="K155" s="90" t="s">
        <v>20</v>
      </c>
      <c r="L155" s="89"/>
      <c r="M155" s="87"/>
      <c r="O155" s="104"/>
      <c r="P155" s="103" t="str">
        <f>IF(O155="X",COUNTIF(O$11:O155,"X"),"")</f>
        <v/>
      </c>
      <c r="R155" s="59">
        <f>LOOKUP(A155,'REGISTRO MEDIOS'!A$16:A$248,IF('PLANILLA CONTROL PUBLICIDAD'!$D$6="NO",'REGISTRO MEDIOS'!N$16:N$248,'REGISTRO MEDIOS'!P$16:P$248))*$D$7</f>
        <v>0</v>
      </c>
      <c r="S155" s="184"/>
      <c r="U155" s="41">
        <f t="shared" si="11"/>
        <v>0</v>
      </c>
      <c r="V155" s="184"/>
      <c r="X155" s="69">
        <f t="shared" si="9"/>
        <v>0</v>
      </c>
      <c r="Y155" s="70">
        <f t="shared" si="10"/>
        <v>0</v>
      </c>
    </row>
    <row r="156" spans="1:25" ht="19.5" x14ac:dyDescent="0.3">
      <c r="A156" s="89">
        <v>146</v>
      </c>
      <c r="B156" s="89" t="s">
        <v>34</v>
      </c>
      <c r="C156" s="90" t="s">
        <v>35</v>
      </c>
      <c r="D156" s="90" t="s">
        <v>1050</v>
      </c>
      <c r="E156" s="90" t="s">
        <v>36</v>
      </c>
      <c r="F156" s="90" t="s">
        <v>36</v>
      </c>
      <c r="G156" s="90" t="s">
        <v>37</v>
      </c>
      <c r="H156" s="90" t="s">
        <v>38</v>
      </c>
      <c r="I156" s="91" t="s">
        <v>39</v>
      </c>
      <c r="J156" s="90" t="s">
        <v>40</v>
      </c>
      <c r="K156" s="90" t="s">
        <v>41</v>
      </c>
      <c r="L156" s="89"/>
      <c r="M156" s="87"/>
      <c r="O156" s="104"/>
      <c r="P156" s="103" t="str">
        <f>IF(O156="X",COUNTIF(O$11:O156,"X"),"")</f>
        <v/>
      </c>
      <c r="R156" s="59">
        <f>LOOKUP(A156,'REGISTRO MEDIOS'!A$16:A$248,IF('PLANILLA CONTROL PUBLICIDAD'!$D$6="NO",'REGISTRO MEDIOS'!N$16:N$248,'REGISTRO MEDIOS'!P$16:P$248))*$D$7</f>
        <v>0</v>
      </c>
      <c r="S156" s="184"/>
      <c r="U156" s="41">
        <f t="shared" si="11"/>
        <v>0</v>
      </c>
      <c r="V156" s="184"/>
      <c r="X156" s="69">
        <f t="shared" si="9"/>
        <v>0</v>
      </c>
      <c r="Y156" s="70">
        <f t="shared" si="10"/>
        <v>0</v>
      </c>
    </row>
    <row r="157" spans="1:25" ht="19.5" x14ac:dyDescent="0.3">
      <c r="A157" s="89">
        <v>147</v>
      </c>
      <c r="B157" s="92">
        <v>213644950018</v>
      </c>
      <c r="C157" s="90" t="s">
        <v>1182</v>
      </c>
      <c r="D157" s="90" t="s">
        <v>1183</v>
      </c>
      <c r="E157" s="90" t="s">
        <v>36</v>
      </c>
      <c r="F157" s="90" t="s">
        <v>36</v>
      </c>
      <c r="G157" s="90" t="s">
        <v>67</v>
      </c>
      <c r="H157" s="90" t="s">
        <v>1244</v>
      </c>
      <c r="I157" s="91" t="s">
        <v>1245</v>
      </c>
      <c r="J157" s="90" t="s">
        <v>1246</v>
      </c>
      <c r="K157" s="90" t="s">
        <v>20</v>
      </c>
      <c r="L157" s="89"/>
      <c r="M157" s="87"/>
      <c r="O157" s="104"/>
      <c r="P157" s="103" t="str">
        <f>IF(O157="X",COUNTIF(O$11:O157,"X"),"")</f>
        <v/>
      </c>
      <c r="R157" s="59">
        <f>LOOKUP(A157,'REGISTRO MEDIOS'!A$16:A$248,IF('PLANILLA CONTROL PUBLICIDAD'!$D$6="NO",'REGISTRO MEDIOS'!N$16:N$248,'REGISTRO MEDIOS'!P$16:P$248))*$D$7</f>
        <v>0</v>
      </c>
      <c r="S157" s="184"/>
      <c r="U157" s="41">
        <f t="shared" si="11"/>
        <v>0</v>
      </c>
      <c r="V157" s="184"/>
      <c r="X157" s="69">
        <f t="shared" si="9"/>
        <v>0</v>
      </c>
      <c r="Y157" s="70">
        <f t="shared" si="10"/>
        <v>0</v>
      </c>
    </row>
    <row r="158" spans="1:25" ht="19.5" x14ac:dyDescent="0.3">
      <c r="A158" s="89">
        <v>148</v>
      </c>
      <c r="B158" s="92">
        <v>213546800011</v>
      </c>
      <c r="C158" s="90" t="s">
        <v>1184</v>
      </c>
      <c r="D158" s="90" t="s">
        <v>1185</v>
      </c>
      <c r="E158" s="90" t="s">
        <v>36</v>
      </c>
      <c r="F158" s="90" t="s">
        <v>36</v>
      </c>
      <c r="G158" s="90" t="s">
        <v>67</v>
      </c>
      <c r="H158" s="90" t="s">
        <v>1244</v>
      </c>
      <c r="I158" s="91" t="s">
        <v>1245</v>
      </c>
      <c r="J158" s="90" t="s">
        <v>1246</v>
      </c>
      <c r="K158" s="90" t="s">
        <v>11</v>
      </c>
      <c r="L158" s="89"/>
      <c r="M158" s="87"/>
      <c r="O158" s="104"/>
      <c r="P158" s="103" t="str">
        <f>IF(O158="X",COUNTIF(O$11:O158,"X"),"")</f>
        <v/>
      </c>
      <c r="R158" s="59">
        <f>LOOKUP(A158,'REGISTRO MEDIOS'!A$16:A$248,IF('PLANILLA CONTROL PUBLICIDAD'!$D$6="NO",'REGISTRO MEDIOS'!N$16:N$248,'REGISTRO MEDIOS'!P$16:P$248))*$D$7</f>
        <v>0</v>
      </c>
      <c r="S158" s="184"/>
      <c r="U158" s="41">
        <f t="shared" si="11"/>
        <v>0</v>
      </c>
      <c r="V158" s="184"/>
      <c r="X158" s="69">
        <f t="shared" si="9"/>
        <v>0</v>
      </c>
      <c r="Y158" s="70">
        <f t="shared" si="10"/>
        <v>0</v>
      </c>
    </row>
    <row r="159" spans="1:25" ht="19.5" x14ac:dyDescent="0.3">
      <c r="A159" s="89">
        <v>149</v>
      </c>
      <c r="B159" s="92">
        <v>140061370016</v>
      </c>
      <c r="C159" s="90" t="s">
        <v>1208</v>
      </c>
      <c r="D159" s="90" t="s">
        <v>1209</v>
      </c>
      <c r="E159" s="90" t="s">
        <v>36</v>
      </c>
      <c r="F159" s="90" t="s">
        <v>36</v>
      </c>
      <c r="G159" s="90" t="s">
        <v>1276</v>
      </c>
      <c r="H159" s="90" t="s">
        <v>1277</v>
      </c>
      <c r="I159" s="91" t="s">
        <v>1278</v>
      </c>
      <c r="J159" s="90" t="s">
        <v>1279</v>
      </c>
      <c r="K159" s="90" t="s">
        <v>41</v>
      </c>
      <c r="L159" s="89"/>
      <c r="M159" s="87"/>
      <c r="O159" s="104"/>
      <c r="P159" s="103" t="str">
        <f>IF(O159="X",COUNTIF(O$11:O159,"X"),"")</f>
        <v/>
      </c>
      <c r="R159" s="59">
        <f>LOOKUP(A159,'REGISTRO MEDIOS'!A$16:A$248,IF('PLANILLA CONTROL PUBLICIDAD'!$D$6="NO",'REGISTRO MEDIOS'!N$16:N$248,'REGISTRO MEDIOS'!P$16:P$248))*$D$7</f>
        <v>0</v>
      </c>
      <c r="S159" s="184"/>
      <c r="U159" s="41">
        <f t="shared" si="11"/>
        <v>0</v>
      </c>
      <c r="V159" s="184"/>
      <c r="X159" s="69">
        <f t="shared" si="9"/>
        <v>0</v>
      </c>
      <c r="Y159" s="70">
        <f t="shared" si="10"/>
        <v>0</v>
      </c>
    </row>
    <row r="160" spans="1:25" ht="19.5" x14ac:dyDescent="0.3">
      <c r="A160" s="89">
        <v>150</v>
      </c>
      <c r="B160" s="92">
        <v>140061370016</v>
      </c>
      <c r="C160" s="90" t="s">
        <v>1208</v>
      </c>
      <c r="D160" s="90" t="s">
        <v>1210</v>
      </c>
      <c r="E160" s="90" t="s">
        <v>36</v>
      </c>
      <c r="F160" s="90" t="s">
        <v>89</v>
      </c>
      <c r="G160" s="90" t="s">
        <v>184</v>
      </c>
      <c r="H160" s="90" t="s">
        <v>1277</v>
      </c>
      <c r="I160" s="91" t="s">
        <v>1278</v>
      </c>
      <c r="J160" s="90" t="s">
        <v>1279</v>
      </c>
      <c r="K160" s="90" t="s">
        <v>11</v>
      </c>
      <c r="L160" s="89"/>
      <c r="M160" s="87"/>
      <c r="O160" s="104"/>
      <c r="P160" s="103" t="str">
        <f>IF(O160="X",COUNTIF(O$11:O160,"X"),"")</f>
        <v/>
      </c>
      <c r="R160" s="59">
        <f>LOOKUP(A160,'REGISTRO MEDIOS'!A$16:A$248,IF('PLANILLA CONTROL PUBLICIDAD'!$D$6="NO",'REGISTRO MEDIOS'!N$16:N$248,'REGISTRO MEDIOS'!P$16:P$248))*$D$7</f>
        <v>0</v>
      </c>
      <c r="S160" s="185"/>
      <c r="U160" s="41">
        <f t="shared" si="11"/>
        <v>0</v>
      </c>
      <c r="V160" s="185"/>
      <c r="X160" s="69">
        <f t="shared" si="9"/>
        <v>0</v>
      </c>
      <c r="Y160" s="70">
        <f t="shared" si="10"/>
        <v>0</v>
      </c>
    </row>
    <row r="161" spans="1:25" ht="19.5" x14ac:dyDescent="0.3">
      <c r="A161" s="89">
        <v>151</v>
      </c>
      <c r="B161" s="89" t="s">
        <v>156</v>
      </c>
      <c r="C161" s="90" t="s">
        <v>1239</v>
      </c>
      <c r="D161" s="90" t="s">
        <v>1061</v>
      </c>
      <c r="E161" s="90" t="s">
        <v>157</v>
      </c>
      <c r="F161" s="90" t="s">
        <v>157</v>
      </c>
      <c r="G161" s="90" t="s">
        <v>158</v>
      </c>
      <c r="H161" s="90" t="s">
        <v>159</v>
      </c>
      <c r="I161" s="91" t="s">
        <v>160</v>
      </c>
      <c r="J161" s="90" t="s">
        <v>161</v>
      </c>
      <c r="K161" s="90" t="s">
        <v>20</v>
      </c>
      <c r="L161" s="89"/>
      <c r="M161" s="87"/>
      <c r="O161" s="104"/>
      <c r="P161" s="103" t="str">
        <f>IF(O161="X",COUNTIF(O$11:O161,"X"),"")</f>
        <v/>
      </c>
      <c r="R161" s="59">
        <f>LOOKUP(A161,'REGISTRO MEDIOS'!A$16:A$248,IF('PLANILLA CONTROL PUBLICIDAD'!$D$6="NO",'REGISTRO MEDIOS'!N$16:N$248,'REGISTRO MEDIOS'!P$16:P$248))*$D$7</f>
        <v>0</v>
      </c>
      <c r="S161" s="183">
        <f>+IF($D$6="NO",$D$7*0.005,$D$7*0.0025)</f>
        <v>0</v>
      </c>
      <c r="U161" s="41">
        <f t="shared" si="11"/>
        <v>0</v>
      </c>
      <c r="V161" s="183">
        <f>IF(SUM(Y161:Y175)+S161&gt;0,SUM(Y161:Y175)+S161,0)</f>
        <v>0</v>
      </c>
      <c r="X161" s="69">
        <f t="shared" si="9"/>
        <v>0</v>
      </c>
      <c r="Y161" s="70">
        <f t="shared" si="10"/>
        <v>0</v>
      </c>
    </row>
    <row r="162" spans="1:25" ht="19.5" x14ac:dyDescent="0.3">
      <c r="A162" s="89">
        <v>152</v>
      </c>
      <c r="B162" s="89" t="s">
        <v>901</v>
      </c>
      <c r="C162" s="90" t="s">
        <v>902</v>
      </c>
      <c r="D162" s="90" t="s">
        <v>903</v>
      </c>
      <c r="E162" s="90" t="s">
        <v>157</v>
      </c>
      <c r="F162" s="90" t="s">
        <v>157</v>
      </c>
      <c r="G162" s="90" t="s">
        <v>37</v>
      </c>
      <c r="H162" s="90" t="s">
        <v>904</v>
      </c>
      <c r="I162" s="91" t="s">
        <v>905</v>
      </c>
      <c r="J162" s="90" t="s">
        <v>906</v>
      </c>
      <c r="K162" s="90" t="s">
        <v>11</v>
      </c>
      <c r="L162" s="89"/>
      <c r="M162" s="87"/>
      <c r="O162" s="104"/>
      <c r="P162" s="103" t="str">
        <f>IF(O162="X",COUNTIF(O$11:O162,"X"),"")</f>
        <v/>
      </c>
      <c r="R162" s="59">
        <f>LOOKUP(A162,'REGISTRO MEDIOS'!A$16:A$248,IF('PLANILLA CONTROL PUBLICIDAD'!$D$6="NO",'REGISTRO MEDIOS'!N$16:N$248,'REGISTRO MEDIOS'!P$16:P$248))*$D$7</f>
        <v>0</v>
      </c>
      <c r="S162" s="184"/>
      <c r="U162" s="41">
        <f t="shared" si="11"/>
        <v>0</v>
      </c>
      <c r="V162" s="184"/>
      <c r="X162" s="69">
        <f t="shared" si="9"/>
        <v>0</v>
      </c>
      <c r="Y162" s="70">
        <f t="shared" si="10"/>
        <v>0</v>
      </c>
    </row>
    <row r="163" spans="1:25" ht="19.5" x14ac:dyDescent="0.3">
      <c r="A163" s="89">
        <v>153</v>
      </c>
      <c r="B163" s="89" t="s">
        <v>700</v>
      </c>
      <c r="C163" s="90" t="s">
        <v>701</v>
      </c>
      <c r="D163" s="90" t="s">
        <v>1142</v>
      </c>
      <c r="E163" s="90" t="s">
        <v>157</v>
      </c>
      <c r="F163" s="90" t="s">
        <v>1386</v>
      </c>
      <c r="G163" s="90" t="s">
        <v>53</v>
      </c>
      <c r="H163" s="90" t="s">
        <v>519</v>
      </c>
      <c r="I163" s="91" t="s">
        <v>520</v>
      </c>
      <c r="J163" s="90" t="s">
        <v>521</v>
      </c>
      <c r="K163" s="90" t="s">
        <v>41</v>
      </c>
      <c r="L163" s="89"/>
      <c r="M163" s="87"/>
      <c r="O163" s="104"/>
      <c r="P163" s="103" t="str">
        <f>IF(O163="X",COUNTIF(O$11:O163,"X"),"")</f>
        <v/>
      </c>
      <c r="R163" s="59">
        <f>LOOKUP(A163,'REGISTRO MEDIOS'!A$16:A$248,IF('PLANILLA CONTROL PUBLICIDAD'!$D$6="NO",'REGISTRO MEDIOS'!N$16:N$248,'REGISTRO MEDIOS'!P$16:P$248))*$D$7</f>
        <v>0</v>
      </c>
      <c r="S163" s="184"/>
      <c r="U163" s="41">
        <f t="shared" si="11"/>
        <v>0</v>
      </c>
      <c r="V163" s="184"/>
      <c r="X163" s="69">
        <f t="shared" si="9"/>
        <v>0</v>
      </c>
      <c r="Y163" s="70">
        <f t="shared" si="10"/>
        <v>0</v>
      </c>
    </row>
    <row r="164" spans="1:25" ht="19.5" x14ac:dyDescent="0.3">
      <c r="A164" s="89">
        <v>154</v>
      </c>
      <c r="B164" s="89" t="s">
        <v>700</v>
      </c>
      <c r="C164" s="90" t="s">
        <v>701</v>
      </c>
      <c r="D164" s="90" t="s">
        <v>1123</v>
      </c>
      <c r="E164" s="90" t="s">
        <v>157</v>
      </c>
      <c r="F164" s="90" t="s">
        <v>1386</v>
      </c>
      <c r="G164" s="90" t="s">
        <v>702</v>
      </c>
      <c r="H164" s="90" t="s">
        <v>703</v>
      </c>
      <c r="I164" s="91" t="s">
        <v>520</v>
      </c>
      <c r="J164" s="90" t="s">
        <v>521</v>
      </c>
      <c r="K164" s="90" t="s">
        <v>197</v>
      </c>
      <c r="L164" s="89" t="s">
        <v>1168</v>
      </c>
      <c r="M164" s="87"/>
      <c r="O164" s="104"/>
      <c r="P164" s="103" t="str">
        <f>IF(O164="X",COUNTIF(O$11:O164,"X"),"")</f>
        <v/>
      </c>
      <c r="R164" s="59">
        <f>LOOKUP(A164,'REGISTRO MEDIOS'!A$16:A$248,IF('PLANILLA CONTROL PUBLICIDAD'!$D$6="NO",'REGISTRO MEDIOS'!N$16:N$248,'REGISTRO MEDIOS'!P$16:P$248))*$D$7</f>
        <v>0</v>
      </c>
      <c r="S164" s="184"/>
      <c r="U164" s="41">
        <f t="shared" si="11"/>
        <v>0</v>
      </c>
      <c r="V164" s="184"/>
      <c r="X164" s="69">
        <f t="shared" si="9"/>
        <v>0</v>
      </c>
      <c r="Y164" s="70">
        <f t="shared" si="10"/>
        <v>0</v>
      </c>
    </row>
    <row r="165" spans="1:25" ht="19.5" x14ac:dyDescent="0.3">
      <c r="A165" s="89">
        <v>155</v>
      </c>
      <c r="B165" s="89" t="s">
        <v>713</v>
      </c>
      <c r="C165" s="90" t="s">
        <v>714</v>
      </c>
      <c r="D165" s="90" t="s">
        <v>1124</v>
      </c>
      <c r="E165" s="90" t="s">
        <v>157</v>
      </c>
      <c r="F165" s="90" t="s">
        <v>157</v>
      </c>
      <c r="G165" s="90" t="s">
        <v>715</v>
      </c>
      <c r="H165" s="90" t="s">
        <v>716</v>
      </c>
      <c r="I165" s="91" t="s">
        <v>717</v>
      </c>
      <c r="J165" s="90" t="s">
        <v>718</v>
      </c>
      <c r="K165" s="90" t="s">
        <v>20</v>
      </c>
      <c r="L165" s="89"/>
      <c r="M165" s="87"/>
      <c r="O165" s="104"/>
      <c r="P165" s="103" t="str">
        <f>IF(O165="X",COUNTIF(O$11:O165,"X"),"")</f>
        <v/>
      </c>
      <c r="R165" s="59">
        <f>LOOKUP(A165,'REGISTRO MEDIOS'!A$16:A$248,IF('PLANILLA CONTROL PUBLICIDAD'!$D$6="NO",'REGISTRO MEDIOS'!N$16:N$248,'REGISTRO MEDIOS'!P$16:P$248))*$D$7</f>
        <v>0</v>
      </c>
      <c r="S165" s="184"/>
      <c r="U165" s="41">
        <f t="shared" si="11"/>
        <v>0</v>
      </c>
      <c r="V165" s="184"/>
      <c r="X165" s="69">
        <f t="shared" si="9"/>
        <v>0</v>
      </c>
      <c r="Y165" s="70">
        <f t="shared" si="10"/>
        <v>0</v>
      </c>
    </row>
    <row r="166" spans="1:25" ht="19.5" x14ac:dyDescent="0.3">
      <c r="A166" s="89">
        <v>156</v>
      </c>
      <c r="B166" s="89" t="s">
        <v>509</v>
      </c>
      <c r="C166" s="90" t="s">
        <v>510</v>
      </c>
      <c r="D166" s="90" t="s">
        <v>511</v>
      </c>
      <c r="E166" s="90" t="s">
        <v>157</v>
      </c>
      <c r="F166" s="90" t="s">
        <v>1387</v>
      </c>
      <c r="G166" s="90" t="s">
        <v>169</v>
      </c>
      <c r="H166" s="90" t="s">
        <v>512</v>
      </c>
      <c r="I166" s="91" t="s">
        <v>513</v>
      </c>
      <c r="J166" s="90" t="s">
        <v>514</v>
      </c>
      <c r="K166" s="90" t="s">
        <v>20</v>
      </c>
      <c r="L166" s="89"/>
      <c r="M166" s="87"/>
      <c r="O166" s="104"/>
      <c r="P166" s="103" t="str">
        <f>IF(O166="X",COUNTIF(O$11:O166,"X"),"")</f>
        <v/>
      </c>
      <c r="R166" s="59">
        <f>LOOKUP(A166,'REGISTRO MEDIOS'!A$16:A$248,IF('PLANILLA CONTROL PUBLICIDAD'!$D$6="NO",'REGISTRO MEDIOS'!N$16:N$248,'REGISTRO MEDIOS'!P$16:P$248))*$D$7</f>
        <v>0</v>
      </c>
      <c r="S166" s="184"/>
      <c r="U166" s="41">
        <f t="shared" si="11"/>
        <v>0</v>
      </c>
      <c r="V166" s="184"/>
      <c r="X166" s="69">
        <f t="shared" si="9"/>
        <v>0</v>
      </c>
      <c r="Y166" s="70">
        <f t="shared" si="10"/>
        <v>0</v>
      </c>
    </row>
    <row r="167" spans="1:25" ht="19.5" x14ac:dyDescent="0.3">
      <c r="A167" s="89">
        <v>157</v>
      </c>
      <c r="B167" s="89" t="s">
        <v>686</v>
      </c>
      <c r="C167" s="90" t="s">
        <v>687</v>
      </c>
      <c r="D167" s="90" t="s">
        <v>1122</v>
      </c>
      <c r="E167" s="90" t="s">
        <v>157</v>
      </c>
      <c r="F167" s="90" t="s">
        <v>1386</v>
      </c>
      <c r="G167" s="90" t="s">
        <v>688</v>
      </c>
      <c r="H167" s="90" t="s">
        <v>689</v>
      </c>
      <c r="I167" s="91" t="s">
        <v>690</v>
      </c>
      <c r="J167" s="90" t="s">
        <v>691</v>
      </c>
      <c r="K167" s="90" t="s">
        <v>20</v>
      </c>
      <c r="L167" s="89"/>
      <c r="M167" s="87"/>
      <c r="O167" s="104"/>
      <c r="P167" s="103" t="str">
        <f>IF(O167="X",COUNTIF(O$11:O167,"X"),"")</f>
        <v/>
      </c>
      <c r="R167" s="59">
        <f>LOOKUP(A167,'REGISTRO MEDIOS'!A$16:A$248,IF('PLANILLA CONTROL PUBLICIDAD'!$D$6="NO",'REGISTRO MEDIOS'!N$16:N$248,'REGISTRO MEDIOS'!P$16:P$248))*$D$7</f>
        <v>0</v>
      </c>
      <c r="S167" s="184"/>
      <c r="U167" s="41">
        <f t="shared" si="11"/>
        <v>0</v>
      </c>
      <c r="V167" s="184"/>
      <c r="X167" s="69">
        <f t="shared" si="9"/>
        <v>0</v>
      </c>
      <c r="Y167" s="70">
        <f t="shared" si="10"/>
        <v>0</v>
      </c>
    </row>
    <row r="168" spans="1:25" ht="19.5" x14ac:dyDescent="0.3">
      <c r="A168" s="89">
        <v>158</v>
      </c>
      <c r="B168" s="89" t="s">
        <v>318</v>
      </c>
      <c r="C168" s="90" t="s">
        <v>319</v>
      </c>
      <c r="D168" s="90" t="s">
        <v>1073</v>
      </c>
      <c r="E168" s="90" t="s">
        <v>157</v>
      </c>
      <c r="F168" s="90" t="s">
        <v>1191</v>
      </c>
      <c r="G168" s="90" t="s">
        <v>320</v>
      </c>
      <c r="H168" s="90" t="s">
        <v>321</v>
      </c>
      <c r="I168" s="91" t="s">
        <v>322</v>
      </c>
      <c r="J168" s="90" t="s">
        <v>323</v>
      </c>
      <c r="K168" s="90" t="s">
        <v>41</v>
      </c>
      <c r="L168" s="89"/>
      <c r="M168" s="87"/>
      <c r="O168" s="104"/>
      <c r="P168" s="103" t="str">
        <f>IF(O168="X",COUNTIF(O$11:O168,"X"),"")</f>
        <v/>
      </c>
      <c r="R168" s="59">
        <f>LOOKUP(A168,'REGISTRO MEDIOS'!A$16:A$248,IF('PLANILLA CONTROL PUBLICIDAD'!$D$6="NO",'REGISTRO MEDIOS'!N$16:N$248,'REGISTRO MEDIOS'!P$16:P$248))*$D$7</f>
        <v>0</v>
      </c>
      <c r="S168" s="184"/>
      <c r="U168" s="41">
        <f t="shared" si="11"/>
        <v>0</v>
      </c>
      <c r="V168" s="184"/>
      <c r="X168" s="69">
        <f t="shared" si="9"/>
        <v>0</v>
      </c>
      <c r="Y168" s="70">
        <f t="shared" si="10"/>
        <v>0</v>
      </c>
    </row>
    <row r="169" spans="1:25" ht="19.5" x14ac:dyDescent="0.3">
      <c r="A169" s="89">
        <v>159</v>
      </c>
      <c r="B169" s="89" t="s">
        <v>1022</v>
      </c>
      <c r="C169" s="90" t="s">
        <v>1023</v>
      </c>
      <c r="D169" s="90" t="s">
        <v>1024</v>
      </c>
      <c r="E169" s="90" t="s">
        <v>157</v>
      </c>
      <c r="F169" s="90" t="s">
        <v>1388</v>
      </c>
      <c r="G169" s="90" t="s">
        <v>1025</v>
      </c>
      <c r="H169" s="90" t="s">
        <v>1026</v>
      </c>
      <c r="I169" s="91" t="s">
        <v>1027</v>
      </c>
      <c r="J169" s="90" t="s">
        <v>1028</v>
      </c>
      <c r="K169" s="90" t="s">
        <v>197</v>
      </c>
      <c r="L169" s="89" t="s">
        <v>1165</v>
      </c>
      <c r="M169" s="87"/>
      <c r="O169" s="104"/>
      <c r="P169" s="103" t="str">
        <f>IF(O169="X",COUNTIF(O$11:O169,"X"),"")</f>
        <v/>
      </c>
      <c r="R169" s="59">
        <f>LOOKUP(A169,'REGISTRO MEDIOS'!A$16:A$248,IF('PLANILLA CONTROL PUBLICIDAD'!$D$6="NO",'REGISTRO MEDIOS'!N$16:N$248,'REGISTRO MEDIOS'!P$16:P$248))*$D$7</f>
        <v>0</v>
      </c>
      <c r="S169" s="184"/>
      <c r="U169" s="41">
        <f t="shared" si="11"/>
        <v>0</v>
      </c>
      <c r="V169" s="184"/>
      <c r="X169" s="69">
        <f t="shared" si="9"/>
        <v>0</v>
      </c>
      <c r="Y169" s="70">
        <f t="shared" si="10"/>
        <v>0</v>
      </c>
    </row>
    <row r="170" spans="1:25" ht="19.5" x14ac:dyDescent="0.3">
      <c r="A170" s="89">
        <v>160</v>
      </c>
      <c r="B170" s="89" t="s">
        <v>719</v>
      </c>
      <c r="C170" s="90" t="s">
        <v>720</v>
      </c>
      <c r="D170" s="93" t="s">
        <v>1100</v>
      </c>
      <c r="E170" s="90" t="s">
        <v>157</v>
      </c>
      <c r="F170" s="90" t="s">
        <v>436</v>
      </c>
      <c r="G170" s="90" t="s">
        <v>721</v>
      </c>
      <c r="H170" s="90" t="s">
        <v>722</v>
      </c>
      <c r="I170" s="91" t="s">
        <v>717</v>
      </c>
      <c r="J170" s="90" t="s">
        <v>718</v>
      </c>
      <c r="K170" s="90" t="s">
        <v>20</v>
      </c>
      <c r="L170" s="89"/>
      <c r="M170" s="87"/>
      <c r="O170" s="104"/>
      <c r="P170" s="103" t="str">
        <f>IF(O170="X",COUNTIF(O$11:O170,"X"),"")</f>
        <v/>
      </c>
      <c r="R170" s="59">
        <f>LOOKUP(A170,'REGISTRO MEDIOS'!A$16:A$248,IF('PLANILLA CONTROL PUBLICIDAD'!$D$6="NO",'REGISTRO MEDIOS'!N$16:N$248,'REGISTRO MEDIOS'!P$16:P$248))*$D$7</f>
        <v>0</v>
      </c>
      <c r="S170" s="184"/>
      <c r="U170" s="41">
        <f t="shared" si="11"/>
        <v>0</v>
      </c>
      <c r="V170" s="184"/>
      <c r="X170" s="69">
        <f t="shared" si="9"/>
        <v>0</v>
      </c>
      <c r="Y170" s="70">
        <f t="shared" si="10"/>
        <v>0</v>
      </c>
    </row>
    <row r="171" spans="1:25" ht="19.5" x14ac:dyDescent="0.3">
      <c r="A171" s="89">
        <v>161</v>
      </c>
      <c r="B171" s="89" t="s">
        <v>433</v>
      </c>
      <c r="C171" s="90" t="s">
        <v>434</v>
      </c>
      <c r="D171" s="90" t="s">
        <v>435</v>
      </c>
      <c r="E171" s="90" t="s">
        <v>157</v>
      </c>
      <c r="F171" s="90" t="s">
        <v>436</v>
      </c>
      <c r="G171" s="90" t="s">
        <v>437</v>
      </c>
      <c r="H171" s="90" t="s">
        <v>438</v>
      </c>
      <c r="I171" s="91" t="s">
        <v>439</v>
      </c>
      <c r="J171" s="90" t="s">
        <v>440</v>
      </c>
      <c r="K171" s="90" t="s">
        <v>197</v>
      </c>
      <c r="L171" s="89" t="s">
        <v>1165</v>
      </c>
      <c r="M171" s="87"/>
      <c r="O171" s="104"/>
      <c r="P171" s="103" t="str">
        <f>IF(O171="X",COUNTIF(O$11:O171,"X"),"")</f>
        <v/>
      </c>
      <c r="R171" s="59">
        <f>LOOKUP(A171,'REGISTRO MEDIOS'!A$16:A$248,IF('PLANILLA CONTROL PUBLICIDAD'!$D$6="NO",'REGISTRO MEDIOS'!N$16:N$248,'REGISTRO MEDIOS'!P$16:P$248))*$D$7</f>
        <v>0</v>
      </c>
      <c r="S171" s="184"/>
      <c r="U171" s="41">
        <f t="shared" si="11"/>
        <v>0</v>
      </c>
      <c r="V171" s="184"/>
      <c r="X171" s="69">
        <f t="shared" si="9"/>
        <v>0</v>
      </c>
      <c r="Y171" s="70">
        <f t="shared" si="10"/>
        <v>0</v>
      </c>
    </row>
    <row r="172" spans="1:25" ht="19.5" x14ac:dyDescent="0.3">
      <c r="A172" s="89">
        <v>162</v>
      </c>
      <c r="B172" s="89" t="s">
        <v>433</v>
      </c>
      <c r="C172" s="90" t="s">
        <v>434</v>
      </c>
      <c r="D172" s="90" t="s">
        <v>495</v>
      </c>
      <c r="E172" s="90" t="s">
        <v>157</v>
      </c>
      <c r="F172" s="90" t="s">
        <v>436</v>
      </c>
      <c r="G172" s="90" t="s">
        <v>437</v>
      </c>
      <c r="H172" s="90" t="s">
        <v>438</v>
      </c>
      <c r="I172" s="91" t="s">
        <v>439</v>
      </c>
      <c r="J172" s="90" t="s">
        <v>440</v>
      </c>
      <c r="K172" s="90" t="s">
        <v>197</v>
      </c>
      <c r="L172" s="89" t="s">
        <v>1166</v>
      </c>
      <c r="M172" s="87"/>
      <c r="O172" s="104"/>
      <c r="P172" s="103" t="str">
        <f>IF(O172="X",COUNTIF(O$11:O172,"X"),"")</f>
        <v/>
      </c>
      <c r="R172" s="59">
        <f>LOOKUP(A172,'REGISTRO MEDIOS'!A$16:A$248,IF('PLANILLA CONTROL PUBLICIDAD'!$D$6="NO",'REGISTRO MEDIOS'!N$16:N$248,'REGISTRO MEDIOS'!P$16:P$248))*$D$7</f>
        <v>0</v>
      </c>
      <c r="S172" s="184"/>
      <c r="U172" s="41">
        <f t="shared" si="11"/>
        <v>0</v>
      </c>
      <c r="V172" s="184"/>
      <c r="X172" s="69">
        <f t="shared" si="9"/>
        <v>0</v>
      </c>
      <c r="Y172" s="70">
        <f t="shared" si="10"/>
        <v>0</v>
      </c>
    </row>
    <row r="173" spans="1:25" ht="19.5" x14ac:dyDescent="0.3">
      <c r="A173" s="89">
        <v>163</v>
      </c>
      <c r="B173" s="89" t="s">
        <v>433</v>
      </c>
      <c r="C173" s="90" t="s">
        <v>434</v>
      </c>
      <c r="D173" s="90" t="s">
        <v>499</v>
      </c>
      <c r="E173" s="90" t="s">
        <v>157</v>
      </c>
      <c r="F173" s="90" t="s">
        <v>436</v>
      </c>
      <c r="G173" s="90" t="s">
        <v>437</v>
      </c>
      <c r="H173" s="90" t="s">
        <v>438</v>
      </c>
      <c r="I173" s="91" t="s">
        <v>439</v>
      </c>
      <c r="J173" s="90" t="s">
        <v>440</v>
      </c>
      <c r="K173" s="90" t="s">
        <v>197</v>
      </c>
      <c r="L173" s="89" t="s">
        <v>1165</v>
      </c>
      <c r="M173" s="87"/>
      <c r="O173" s="104"/>
      <c r="P173" s="103" t="str">
        <f>IF(O173="X",COUNTIF(O$11:O173,"X"),"")</f>
        <v/>
      </c>
      <c r="R173" s="59">
        <f>LOOKUP(A173,'REGISTRO MEDIOS'!A$16:A$248,IF('PLANILLA CONTROL PUBLICIDAD'!$D$6="NO",'REGISTRO MEDIOS'!N$16:N$248,'REGISTRO MEDIOS'!P$16:P$248))*$D$7</f>
        <v>0</v>
      </c>
      <c r="S173" s="184"/>
      <c r="U173" s="41">
        <f t="shared" si="11"/>
        <v>0</v>
      </c>
      <c r="V173" s="184"/>
      <c r="X173" s="69">
        <f t="shared" si="9"/>
        <v>0</v>
      </c>
      <c r="Y173" s="70">
        <f t="shared" si="10"/>
        <v>0</v>
      </c>
    </row>
    <row r="174" spans="1:25" ht="19.5" x14ac:dyDescent="0.3">
      <c r="A174" s="89">
        <v>164</v>
      </c>
      <c r="B174" s="89" t="s">
        <v>362</v>
      </c>
      <c r="C174" s="90" t="s">
        <v>363</v>
      </c>
      <c r="D174" s="90" t="s">
        <v>595</v>
      </c>
      <c r="E174" s="90" t="s">
        <v>157</v>
      </c>
      <c r="F174" s="90" t="s">
        <v>157</v>
      </c>
      <c r="G174" s="90" t="s">
        <v>365</v>
      </c>
      <c r="H174" s="90" t="s">
        <v>366</v>
      </c>
      <c r="I174" s="91" t="s">
        <v>367</v>
      </c>
      <c r="J174" s="90" t="s">
        <v>368</v>
      </c>
      <c r="K174" s="90" t="s">
        <v>165</v>
      </c>
      <c r="L174" s="89"/>
      <c r="M174" s="87"/>
      <c r="O174" s="104"/>
      <c r="P174" s="103" t="str">
        <f>IF(O174="X",COUNTIF(O$11:O174,"X"),"")</f>
        <v/>
      </c>
      <c r="R174" s="59">
        <f>LOOKUP(A174,'REGISTRO MEDIOS'!A$16:A$248,IF('PLANILLA CONTROL PUBLICIDAD'!$D$6="NO",'REGISTRO MEDIOS'!N$16:N$248,'REGISTRO MEDIOS'!P$16:P$248))*$D$7</f>
        <v>0</v>
      </c>
      <c r="S174" s="184"/>
      <c r="U174" s="41">
        <f t="shared" si="11"/>
        <v>0</v>
      </c>
      <c r="V174" s="184"/>
      <c r="X174" s="69">
        <f t="shared" si="9"/>
        <v>0</v>
      </c>
      <c r="Y174" s="70">
        <f t="shared" si="10"/>
        <v>0</v>
      </c>
    </row>
    <row r="175" spans="1:25" ht="19.5" x14ac:dyDescent="0.3">
      <c r="A175" s="89">
        <v>165</v>
      </c>
      <c r="B175" s="92">
        <v>213919710012</v>
      </c>
      <c r="C175" s="90" t="s">
        <v>1189</v>
      </c>
      <c r="D175" s="90" t="s">
        <v>1190</v>
      </c>
      <c r="E175" s="90" t="s">
        <v>157</v>
      </c>
      <c r="F175" s="90" t="s">
        <v>1191</v>
      </c>
      <c r="G175" s="90" t="s">
        <v>1251</v>
      </c>
      <c r="H175" s="90" t="s">
        <v>1252</v>
      </c>
      <c r="I175" s="91" t="s">
        <v>1253</v>
      </c>
      <c r="J175" s="90" t="s">
        <v>1254</v>
      </c>
      <c r="K175" s="90" t="s">
        <v>11</v>
      </c>
      <c r="L175" s="89"/>
      <c r="M175" s="87"/>
      <c r="O175" s="104"/>
      <c r="P175" s="103" t="str">
        <f>IF(O175="X",COUNTIF(O$11:O175,"X"),"")</f>
        <v/>
      </c>
      <c r="R175" s="59">
        <f>LOOKUP(A175,'REGISTRO MEDIOS'!A$16:A$248,IF('PLANILLA CONTROL PUBLICIDAD'!$D$6="NO",'REGISTRO MEDIOS'!N$16:N$248,'REGISTRO MEDIOS'!P$16:P$248))*$D$7</f>
        <v>0</v>
      </c>
      <c r="S175" s="185"/>
      <c r="U175" s="41">
        <f t="shared" si="11"/>
        <v>0</v>
      </c>
      <c r="V175" s="185"/>
      <c r="X175" s="69">
        <f t="shared" si="9"/>
        <v>0</v>
      </c>
      <c r="Y175" s="70">
        <f t="shared" si="10"/>
        <v>0</v>
      </c>
    </row>
    <row r="176" spans="1:25" ht="19.5" x14ac:dyDescent="0.3">
      <c r="A176" s="89">
        <v>166</v>
      </c>
      <c r="B176" s="89" t="s">
        <v>463</v>
      </c>
      <c r="C176" s="90" t="s">
        <v>464</v>
      </c>
      <c r="D176" s="90" t="s">
        <v>1153</v>
      </c>
      <c r="E176" s="90" t="s">
        <v>126</v>
      </c>
      <c r="F176" s="90" t="s">
        <v>126</v>
      </c>
      <c r="G176" s="90" t="s">
        <v>37</v>
      </c>
      <c r="H176" s="90" t="s">
        <v>465</v>
      </c>
      <c r="I176" s="91" t="s">
        <v>466</v>
      </c>
      <c r="J176" s="90" t="s">
        <v>467</v>
      </c>
      <c r="K176" s="90" t="s">
        <v>41</v>
      </c>
      <c r="L176" s="89"/>
      <c r="M176" s="87"/>
      <c r="O176" s="104"/>
      <c r="P176" s="103" t="str">
        <f>IF(O176="X",COUNTIF(O$11:O176,"X"),"")</f>
        <v/>
      </c>
      <c r="R176" s="59">
        <f>LOOKUP(A176,'REGISTRO MEDIOS'!A$16:A$248,IF('PLANILLA CONTROL PUBLICIDAD'!$D$6="NO",'REGISTRO MEDIOS'!N$16:N$248,'REGISTRO MEDIOS'!P$16:P$248))*$D$7</f>
        <v>0</v>
      </c>
      <c r="S176" s="183">
        <f>+IF($D$6="NO",$D$7*0.005,$D$7*0.0025)</f>
        <v>0</v>
      </c>
      <c r="U176" s="41">
        <f t="shared" si="11"/>
        <v>0</v>
      </c>
      <c r="V176" s="183">
        <f>IF(SUM(Y176:Y190)+S176&gt;0,SUM(Y176:Y190)+S176,0)</f>
        <v>0</v>
      </c>
      <c r="X176" s="69">
        <f t="shared" si="9"/>
        <v>0</v>
      </c>
      <c r="Y176" s="70">
        <f t="shared" si="10"/>
        <v>0</v>
      </c>
    </row>
    <row r="177" spans="1:25" ht="19.5" x14ac:dyDescent="0.3">
      <c r="A177" s="89">
        <v>167</v>
      </c>
      <c r="B177" s="89" t="s">
        <v>380</v>
      </c>
      <c r="C177" s="90" t="s">
        <v>381</v>
      </c>
      <c r="D177" s="90" t="s">
        <v>1160</v>
      </c>
      <c r="E177" s="90" t="s">
        <v>126</v>
      </c>
      <c r="F177" s="90" t="s">
        <v>126</v>
      </c>
      <c r="G177" s="90" t="s">
        <v>377</v>
      </c>
      <c r="H177" s="90" t="s">
        <v>378</v>
      </c>
      <c r="I177" s="91">
        <v>47223141</v>
      </c>
      <c r="J177" s="90" t="s">
        <v>379</v>
      </c>
      <c r="K177" s="90" t="s">
        <v>197</v>
      </c>
      <c r="L177" s="89" t="s">
        <v>1165</v>
      </c>
      <c r="M177" s="87"/>
      <c r="O177" s="104"/>
      <c r="P177" s="103" t="str">
        <f>IF(O177="X",COUNTIF(O$11:O177,"X"),"")</f>
        <v/>
      </c>
      <c r="R177" s="59">
        <f>LOOKUP(A177,'REGISTRO MEDIOS'!A$16:A$248,IF('PLANILLA CONTROL PUBLICIDAD'!$D$6="NO",'REGISTRO MEDIOS'!N$16:N$248,'REGISTRO MEDIOS'!P$16:P$248))*$D$7</f>
        <v>0</v>
      </c>
      <c r="S177" s="184"/>
      <c r="U177" s="41">
        <f t="shared" si="11"/>
        <v>0</v>
      </c>
      <c r="V177" s="184"/>
      <c r="X177" s="69">
        <f t="shared" si="9"/>
        <v>0</v>
      </c>
      <c r="Y177" s="70">
        <f t="shared" si="10"/>
        <v>0</v>
      </c>
    </row>
    <row r="178" spans="1:25" ht="19.5" x14ac:dyDescent="0.3">
      <c r="A178" s="89">
        <v>168</v>
      </c>
      <c r="B178" s="89" t="s">
        <v>500</v>
      </c>
      <c r="C178" s="90" t="s">
        <v>501</v>
      </c>
      <c r="D178" s="90" t="s">
        <v>502</v>
      </c>
      <c r="E178" s="90" t="s">
        <v>126</v>
      </c>
      <c r="F178" s="90" t="s">
        <v>126</v>
      </c>
      <c r="G178" s="90" t="s">
        <v>320</v>
      </c>
      <c r="H178" s="90" t="s">
        <v>486</v>
      </c>
      <c r="I178" s="91" t="s">
        <v>503</v>
      </c>
      <c r="J178" s="90" t="s">
        <v>504</v>
      </c>
      <c r="K178" s="90" t="s">
        <v>197</v>
      </c>
      <c r="L178" s="89" t="s">
        <v>1165</v>
      </c>
      <c r="M178" s="87"/>
      <c r="O178" s="104"/>
      <c r="P178" s="103" t="str">
        <f>IF(O178="X",COUNTIF(O$11:O178,"X"),"")</f>
        <v/>
      </c>
      <c r="R178" s="59">
        <f>LOOKUP(A178,'REGISTRO MEDIOS'!A$16:A$248,IF('PLANILLA CONTROL PUBLICIDAD'!$D$6="NO",'REGISTRO MEDIOS'!N$16:N$248,'REGISTRO MEDIOS'!P$16:P$248))*$D$7</f>
        <v>0</v>
      </c>
      <c r="S178" s="184"/>
      <c r="U178" s="41">
        <f t="shared" si="11"/>
        <v>0</v>
      </c>
      <c r="V178" s="184"/>
      <c r="X178" s="69">
        <f t="shared" si="9"/>
        <v>0</v>
      </c>
      <c r="Y178" s="70">
        <f t="shared" si="10"/>
        <v>0</v>
      </c>
    </row>
    <row r="179" spans="1:25" ht="19.5" x14ac:dyDescent="0.3">
      <c r="A179" s="89">
        <v>169</v>
      </c>
      <c r="B179" s="89" t="s">
        <v>295</v>
      </c>
      <c r="C179" s="90" t="s">
        <v>296</v>
      </c>
      <c r="D179" s="90" t="s">
        <v>297</v>
      </c>
      <c r="E179" s="90" t="s">
        <v>126</v>
      </c>
      <c r="F179" s="90" t="s">
        <v>126</v>
      </c>
      <c r="G179" s="90" t="s">
        <v>285</v>
      </c>
      <c r="H179" s="90" t="s">
        <v>286</v>
      </c>
      <c r="I179" s="91" t="s">
        <v>293</v>
      </c>
      <c r="J179" s="90" t="s">
        <v>288</v>
      </c>
      <c r="K179" s="90" t="s">
        <v>20</v>
      </c>
      <c r="L179" s="89"/>
      <c r="M179" s="87"/>
      <c r="O179" s="104"/>
      <c r="P179" s="103" t="str">
        <f>IF(O179="X",COUNTIF(O$11:O179,"X"),"")</f>
        <v/>
      </c>
      <c r="R179" s="59">
        <f>LOOKUP(A179,'REGISTRO MEDIOS'!A$16:A$248,IF('PLANILLA CONTROL PUBLICIDAD'!$D$6="NO",'REGISTRO MEDIOS'!N$16:N$248,'REGISTRO MEDIOS'!P$16:P$248))*$D$7</f>
        <v>0</v>
      </c>
      <c r="S179" s="184"/>
      <c r="U179" s="41">
        <f t="shared" si="11"/>
        <v>0</v>
      </c>
      <c r="V179" s="184"/>
      <c r="X179" s="69">
        <f t="shared" si="9"/>
        <v>0</v>
      </c>
      <c r="Y179" s="70">
        <f t="shared" si="10"/>
        <v>0</v>
      </c>
    </row>
    <row r="180" spans="1:25" ht="19.5" x14ac:dyDescent="0.3">
      <c r="A180" s="89">
        <v>170</v>
      </c>
      <c r="B180" s="89" t="s">
        <v>996</v>
      </c>
      <c r="C180" s="90" t="s">
        <v>997</v>
      </c>
      <c r="D180" s="90" t="s">
        <v>998</v>
      </c>
      <c r="E180" s="90" t="s">
        <v>126</v>
      </c>
      <c r="F180" s="90" t="s">
        <v>126</v>
      </c>
      <c r="G180" s="90" t="s">
        <v>444</v>
      </c>
      <c r="H180" s="90" t="s">
        <v>999</v>
      </c>
      <c r="I180" s="91" t="s">
        <v>1000</v>
      </c>
      <c r="J180" s="90" t="s">
        <v>1001</v>
      </c>
      <c r="K180" s="90" t="s">
        <v>41</v>
      </c>
      <c r="L180" s="89"/>
      <c r="M180" s="87"/>
      <c r="O180" s="104"/>
      <c r="P180" s="103" t="str">
        <f>IF(O180="X",COUNTIF(O$11:O180,"X"),"")</f>
        <v/>
      </c>
      <c r="R180" s="59">
        <f>LOOKUP(A180,'REGISTRO MEDIOS'!A$16:A$248,IF('PLANILLA CONTROL PUBLICIDAD'!$D$6="NO",'REGISTRO MEDIOS'!N$16:N$248,'REGISTRO MEDIOS'!P$16:P$248))*$D$7</f>
        <v>0</v>
      </c>
      <c r="S180" s="184"/>
      <c r="U180" s="41">
        <f t="shared" si="11"/>
        <v>0</v>
      </c>
      <c r="V180" s="184"/>
      <c r="X180" s="69">
        <f t="shared" si="9"/>
        <v>0</v>
      </c>
      <c r="Y180" s="70">
        <f t="shared" si="10"/>
        <v>0</v>
      </c>
    </row>
    <row r="181" spans="1:25" ht="19.5" x14ac:dyDescent="0.3">
      <c r="A181" s="89">
        <v>171</v>
      </c>
      <c r="B181" s="89" t="s">
        <v>737</v>
      </c>
      <c r="C181" s="90" t="s">
        <v>738</v>
      </c>
      <c r="D181" s="90" t="s">
        <v>739</v>
      </c>
      <c r="E181" s="90" t="s">
        <v>126</v>
      </c>
      <c r="F181" s="90" t="s">
        <v>126</v>
      </c>
      <c r="G181" s="90" t="s">
        <v>740</v>
      </c>
      <c r="H181" s="90" t="s">
        <v>568</v>
      </c>
      <c r="I181" s="91" t="s">
        <v>741</v>
      </c>
      <c r="J181" s="90" t="s">
        <v>742</v>
      </c>
      <c r="K181" s="90" t="s">
        <v>197</v>
      </c>
      <c r="L181" s="89" t="s">
        <v>1165</v>
      </c>
      <c r="M181" s="87"/>
      <c r="O181" s="104"/>
      <c r="P181" s="103" t="str">
        <f>IF(O181="X",COUNTIF(O$11:O181,"X"),"")</f>
        <v/>
      </c>
      <c r="R181" s="59">
        <f>LOOKUP(A181,'REGISTRO MEDIOS'!A$16:A$248,IF('PLANILLA CONTROL PUBLICIDAD'!$D$6="NO",'REGISTRO MEDIOS'!N$16:N$248,'REGISTRO MEDIOS'!P$16:P$248))*$D$7</f>
        <v>0</v>
      </c>
      <c r="S181" s="184"/>
      <c r="U181" s="41">
        <f t="shared" si="11"/>
        <v>0</v>
      </c>
      <c r="V181" s="184"/>
      <c r="X181" s="69">
        <f t="shared" si="9"/>
        <v>0</v>
      </c>
      <c r="Y181" s="70">
        <f t="shared" si="10"/>
        <v>0</v>
      </c>
    </row>
    <row r="182" spans="1:25" ht="19.5" x14ac:dyDescent="0.3">
      <c r="A182" s="89">
        <v>172</v>
      </c>
      <c r="B182" s="89" t="s">
        <v>907</v>
      </c>
      <c r="C182" s="90" t="s">
        <v>908</v>
      </c>
      <c r="D182" s="90" t="s">
        <v>909</v>
      </c>
      <c r="E182" s="90" t="s">
        <v>126</v>
      </c>
      <c r="F182" s="90" t="s">
        <v>126</v>
      </c>
      <c r="G182" s="90" t="s">
        <v>30</v>
      </c>
      <c r="H182" s="90" t="s">
        <v>910</v>
      </c>
      <c r="I182" s="91" t="s">
        <v>911</v>
      </c>
      <c r="J182" s="90" t="s">
        <v>912</v>
      </c>
      <c r="K182" s="90" t="s">
        <v>20</v>
      </c>
      <c r="L182" s="89"/>
      <c r="M182" s="87"/>
      <c r="O182" s="104"/>
      <c r="P182" s="103" t="str">
        <f>IF(O182="X",COUNTIF(O$11:O182,"X"),"")</f>
        <v/>
      </c>
      <c r="R182" s="59">
        <f>LOOKUP(A182,'REGISTRO MEDIOS'!A$16:A$248,IF('PLANILLA CONTROL PUBLICIDAD'!$D$6="NO",'REGISTRO MEDIOS'!N$16:N$248,'REGISTRO MEDIOS'!P$16:P$248))*$D$7</f>
        <v>0</v>
      </c>
      <c r="S182" s="184"/>
      <c r="U182" s="41">
        <f t="shared" ref="U182:U213" si="12">IF(+M182-R182&gt;0,"0",R182-M182)</f>
        <v>0</v>
      </c>
      <c r="V182" s="184"/>
      <c r="X182" s="69">
        <f t="shared" si="9"/>
        <v>0</v>
      </c>
      <c r="Y182" s="70">
        <f t="shared" si="10"/>
        <v>0</v>
      </c>
    </row>
    <row r="183" spans="1:25" ht="19.5" x14ac:dyDescent="0.3">
      <c r="A183" s="89">
        <v>173</v>
      </c>
      <c r="B183" s="89" t="s">
        <v>915</v>
      </c>
      <c r="C183" s="90" t="s">
        <v>916</v>
      </c>
      <c r="D183" s="90" t="s">
        <v>1094</v>
      </c>
      <c r="E183" s="90" t="s">
        <v>126</v>
      </c>
      <c r="F183" s="90" t="s">
        <v>126</v>
      </c>
      <c r="G183" s="90" t="s">
        <v>917</v>
      </c>
      <c r="H183" s="90" t="s">
        <v>918</v>
      </c>
      <c r="I183" s="91" t="s">
        <v>919</v>
      </c>
      <c r="J183" s="90" t="s">
        <v>920</v>
      </c>
      <c r="K183" s="90" t="s">
        <v>12</v>
      </c>
      <c r="L183" s="89"/>
      <c r="M183" s="87"/>
      <c r="O183" s="104"/>
      <c r="P183" s="103" t="str">
        <f>IF(O183="X",COUNTIF(O$11:O183,"X"),"")</f>
        <v/>
      </c>
      <c r="R183" s="59">
        <f>LOOKUP(A183,'REGISTRO MEDIOS'!A$16:A$248,IF('PLANILLA CONTROL PUBLICIDAD'!$D$6="NO",'REGISTRO MEDIOS'!N$16:N$248,'REGISTRO MEDIOS'!P$16:P$248))*$D$7</f>
        <v>0</v>
      </c>
      <c r="S183" s="184"/>
      <c r="U183" s="41">
        <f t="shared" si="12"/>
        <v>0</v>
      </c>
      <c r="V183" s="184"/>
      <c r="X183" s="69">
        <f t="shared" si="9"/>
        <v>0</v>
      </c>
      <c r="Y183" s="70">
        <f t="shared" si="10"/>
        <v>0</v>
      </c>
    </row>
    <row r="184" spans="1:25" ht="19.5" x14ac:dyDescent="0.3">
      <c r="A184" s="89">
        <v>174</v>
      </c>
      <c r="B184" s="89" t="s">
        <v>1012</v>
      </c>
      <c r="C184" s="90" t="s">
        <v>1013</v>
      </c>
      <c r="D184" s="90" t="s">
        <v>1083</v>
      </c>
      <c r="E184" s="90" t="s">
        <v>126</v>
      </c>
      <c r="F184" s="90" t="s">
        <v>126</v>
      </c>
      <c r="G184" s="90" t="s">
        <v>1014</v>
      </c>
      <c r="H184" s="90" t="s">
        <v>1015</v>
      </c>
      <c r="I184" s="91" t="s">
        <v>1016</v>
      </c>
      <c r="J184" s="90" t="s">
        <v>1017</v>
      </c>
      <c r="K184" s="90" t="s">
        <v>41</v>
      </c>
      <c r="L184" s="89"/>
      <c r="M184" s="87"/>
      <c r="O184" s="104"/>
      <c r="P184" s="103" t="str">
        <f>IF(O184="X",COUNTIF(O$11:O184,"X"),"")</f>
        <v/>
      </c>
      <c r="R184" s="59">
        <f>LOOKUP(A184,'REGISTRO MEDIOS'!A$16:A$248,IF('PLANILLA CONTROL PUBLICIDAD'!$D$6="NO",'REGISTRO MEDIOS'!N$16:N$248,'REGISTRO MEDIOS'!P$16:P$248))*$D$7</f>
        <v>0</v>
      </c>
      <c r="S184" s="184"/>
      <c r="U184" s="41">
        <f t="shared" si="12"/>
        <v>0</v>
      </c>
      <c r="V184" s="184"/>
      <c r="X184" s="69">
        <f t="shared" si="9"/>
        <v>0</v>
      </c>
      <c r="Y184" s="70">
        <f t="shared" si="10"/>
        <v>0</v>
      </c>
    </row>
    <row r="185" spans="1:25" ht="19.5" x14ac:dyDescent="0.3">
      <c r="A185" s="89">
        <v>175</v>
      </c>
      <c r="B185" s="89" t="s">
        <v>342</v>
      </c>
      <c r="C185" s="90" t="s">
        <v>343</v>
      </c>
      <c r="D185" s="90" t="s">
        <v>344</v>
      </c>
      <c r="E185" s="90" t="s">
        <v>126</v>
      </c>
      <c r="F185" s="90" t="s">
        <v>126</v>
      </c>
      <c r="G185" s="90" t="s">
        <v>53</v>
      </c>
      <c r="H185" s="90" t="s">
        <v>346</v>
      </c>
      <c r="I185" s="91" t="s">
        <v>347</v>
      </c>
      <c r="J185" s="90" t="s">
        <v>348</v>
      </c>
      <c r="K185" s="90" t="s">
        <v>20</v>
      </c>
      <c r="L185" s="89"/>
      <c r="M185" s="87"/>
      <c r="O185" s="104"/>
      <c r="P185" s="103" t="str">
        <f>IF(O185="X",COUNTIF(O$11:O185,"X"),"")</f>
        <v/>
      </c>
      <c r="R185" s="59">
        <f>LOOKUP(A185,'REGISTRO MEDIOS'!A$16:A$248,IF('PLANILLA CONTROL PUBLICIDAD'!$D$6="NO",'REGISTRO MEDIOS'!N$16:N$248,'REGISTRO MEDIOS'!P$16:P$248))*$D$7</f>
        <v>0</v>
      </c>
      <c r="S185" s="184"/>
      <c r="U185" s="41">
        <f t="shared" si="12"/>
        <v>0</v>
      </c>
      <c r="V185" s="184"/>
      <c r="X185" s="69">
        <f t="shared" si="9"/>
        <v>0</v>
      </c>
      <c r="Y185" s="70">
        <f t="shared" si="10"/>
        <v>0</v>
      </c>
    </row>
    <row r="186" spans="1:25" ht="19.5" x14ac:dyDescent="0.3">
      <c r="A186" s="89">
        <v>176</v>
      </c>
      <c r="B186" s="89" t="s">
        <v>124</v>
      </c>
      <c r="C186" s="90" t="s">
        <v>125</v>
      </c>
      <c r="D186" s="90" t="s">
        <v>1077</v>
      </c>
      <c r="E186" s="90" t="s">
        <v>126</v>
      </c>
      <c r="F186" s="90" t="s">
        <v>126</v>
      </c>
      <c r="G186" s="90" t="s">
        <v>127</v>
      </c>
      <c r="H186" s="90" t="s">
        <v>128</v>
      </c>
      <c r="I186" s="91" t="s">
        <v>129</v>
      </c>
      <c r="J186" s="90" t="s">
        <v>130</v>
      </c>
      <c r="K186" s="90" t="s">
        <v>41</v>
      </c>
      <c r="L186" s="89"/>
      <c r="M186" s="87"/>
      <c r="O186" s="104"/>
      <c r="P186" s="103" t="str">
        <f>IF(O186="X",COUNTIF(O$11:O186,"X"),"")</f>
        <v/>
      </c>
      <c r="R186" s="59">
        <f>LOOKUP(A186,'REGISTRO MEDIOS'!A$16:A$248,IF('PLANILLA CONTROL PUBLICIDAD'!$D$6="NO",'REGISTRO MEDIOS'!N$16:N$248,'REGISTRO MEDIOS'!P$16:P$248))*$D$7</f>
        <v>0</v>
      </c>
      <c r="S186" s="184"/>
      <c r="U186" s="41">
        <f t="shared" si="12"/>
        <v>0</v>
      </c>
      <c r="V186" s="184"/>
      <c r="X186" s="69">
        <f t="shared" si="9"/>
        <v>0</v>
      </c>
      <c r="Y186" s="70">
        <f t="shared" si="10"/>
        <v>0</v>
      </c>
    </row>
    <row r="187" spans="1:25" ht="19.5" x14ac:dyDescent="0.3">
      <c r="A187" s="89">
        <v>177</v>
      </c>
      <c r="B187" s="89" t="s">
        <v>282</v>
      </c>
      <c r="C187" s="90" t="s">
        <v>283</v>
      </c>
      <c r="D187" s="90" t="s">
        <v>284</v>
      </c>
      <c r="E187" s="90" t="s">
        <v>126</v>
      </c>
      <c r="F187" s="90" t="s">
        <v>126</v>
      </c>
      <c r="G187" s="90" t="s">
        <v>285</v>
      </c>
      <c r="H187" s="90" t="s">
        <v>286</v>
      </c>
      <c r="I187" s="91" t="s">
        <v>287</v>
      </c>
      <c r="J187" s="90" t="s">
        <v>288</v>
      </c>
      <c r="K187" s="90" t="s">
        <v>165</v>
      </c>
      <c r="L187" s="89"/>
      <c r="M187" s="87"/>
      <c r="O187" s="104"/>
      <c r="P187" s="103" t="str">
        <f>IF(O187="X",COUNTIF(O$11:O187,"X"),"")</f>
        <v/>
      </c>
      <c r="R187" s="59">
        <f>LOOKUP(A187,'REGISTRO MEDIOS'!A$16:A$248,IF('PLANILLA CONTROL PUBLICIDAD'!$D$6="NO",'REGISTRO MEDIOS'!N$16:N$248,'REGISTRO MEDIOS'!P$16:P$248))*$D$7</f>
        <v>0</v>
      </c>
      <c r="S187" s="184"/>
      <c r="U187" s="41">
        <f t="shared" si="12"/>
        <v>0</v>
      </c>
      <c r="V187" s="184"/>
      <c r="X187" s="69">
        <f t="shared" si="9"/>
        <v>0</v>
      </c>
      <c r="Y187" s="70">
        <f t="shared" si="10"/>
        <v>0</v>
      </c>
    </row>
    <row r="188" spans="1:25" ht="19.5" x14ac:dyDescent="0.3">
      <c r="A188" s="89">
        <v>178</v>
      </c>
      <c r="B188" s="89" t="s">
        <v>289</v>
      </c>
      <c r="C188" s="90" t="s">
        <v>290</v>
      </c>
      <c r="D188" s="90" t="s">
        <v>1175</v>
      </c>
      <c r="E188" s="90" t="s">
        <v>126</v>
      </c>
      <c r="F188" s="90" t="s">
        <v>126</v>
      </c>
      <c r="G188" s="90" t="s">
        <v>285</v>
      </c>
      <c r="H188" s="90" t="s">
        <v>286</v>
      </c>
      <c r="I188" s="91" t="s">
        <v>293</v>
      </c>
      <c r="J188" s="90" t="s">
        <v>288</v>
      </c>
      <c r="K188" s="90" t="s">
        <v>11</v>
      </c>
      <c r="L188" s="89"/>
      <c r="M188" s="87"/>
      <c r="O188" s="104"/>
      <c r="P188" s="103" t="str">
        <f>IF(O188="X",COUNTIF(O$11:O188,"X"),"")</f>
        <v/>
      </c>
      <c r="R188" s="59">
        <f>LOOKUP(A188,'REGISTRO MEDIOS'!A$16:A$248,IF('PLANILLA CONTROL PUBLICIDAD'!$D$6="NO",'REGISTRO MEDIOS'!N$16:N$248,'REGISTRO MEDIOS'!P$16:P$248))*$D$7</f>
        <v>0</v>
      </c>
      <c r="S188" s="184"/>
      <c r="U188" s="41">
        <f t="shared" si="12"/>
        <v>0</v>
      </c>
      <c r="V188" s="184"/>
      <c r="X188" s="69">
        <f t="shared" si="9"/>
        <v>0</v>
      </c>
      <c r="Y188" s="70">
        <f t="shared" si="10"/>
        <v>0</v>
      </c>
    </row>
    <row r="189" spans="1:25" ht="19.5" x14ac:dyDescent="0.3">
      <c r="A189" s="89">
        <v>179</v>
      </c>
      <c r="B189" s="89" t="s">
        <v>289</v>
      </c>
      <c r="C189" s="90" t="s">
        <v>290</v>
      </c>
      <c r="D189" s="90" t="s">
        <v>1176</v>
      </c>
      <c r="E189" s="90" t="s">
        <v>126</v>
      </c>
      <c r="F189" s="90" t="s">
        <v>126</v>
      </c>
      <c r="G189" s="90" t="s">
        <v>285</v>
      </c>
      <c r="H189" s="90" t="s">
        <v>286</v>
      </c>
      <c r="I189" s="91" t="s">
        <v>293</v>
      </c>
      <c r="J189" s="90" t="s">
        <v>294</v>
      </c>
      <c r="K189" s="90" t="s">
        <v>11</v>
      </c>
      <c r="L189" s="89"/>
      <c r="M189" s="87"/>
      <c r="O189" s="104"/>
      <c r="P189" s="103" t="str">
        <f>IF(O189="X",COUNTIF(O$11:O189,"X"),"")</f>
        <v/>
      </c>
      <c r="R189" s="59">
        <f>LOOKUP(A189,'REGISTRO MEDIOS'!A$16:A$248,IF('PLANILLA CONTROL PUBLICIDAD'!$D$6="NO",'REGISTRO MEDIOS'!N$16:N$248,'REGISTRO MEDIOS'!P$16:P$248))*$D$7</f>
        <v>0</v>
      </c>
      <c r="S189" s="184"/>
      <c r="U189" s="41">
        <f t="shared" si="12"/>
        <v>0</v>
      </c>
      <c r="V189" s="184"/>
      <c r="X189" s="69">
        <f t="shared" si="9"/>
        <v>0</v>
      </c>
      <c r="Y189" s="70">
        <f t="shared" si="10"/>
        <v>0</v>
      </c>
    </row>
    <row r="190" spans="1:25" ht="19.5" x14ac:dyDescent="0.3">
      <c r="A190" s="89">
        <v>180</v>
      </c>
      <c r="B190" s="92">
        <v>160049720015</v>
      </c>
      <c r="C190" s="90" t="s">
        <v>1194</v>
      </c>
      <c r="D190" s="90" t="s">
        <v>1195</v>
      </c>
      <c r="E190" s="90" t="s">
        <v>126</v>
      </c>
      <c r="F190" s="90" t="s">
        <v>126</v>
      </c>
      <c r="G190" s="90" t="s">
        <v>567</v>
      </c>
      <c r="H190" s="90" t="s">
        <v>1258</v>
      </c>
      <c r="I190" s="91" t="s">
        <v>1259</v>
      </c>
      <c r="J190" s="90" t="s">
        <v>1260</v>
      </c>
      <c r="K190" s="90" t="s">
        <v>20</v>
      </c>
      <c r="L190" s="89"/>
      <c r="M190" s="87"/>
      <c r="O190" s="104"/>
      <c r="P190" s="103" t="str">
        <f>IF(O190="X",COUNTIF(O$11:O190,"X"),"")</f>
        <v/>
      </c>
      <c r="R190" s="59">
        <f>LOOKUP(A190,'REGISTRO MEDIOS'!A$16:A$248,IF('PLANILLA CONTROL PUBLICIDAD'!$D$6="NO",'REGISTRO MEDIOS'!N$16:N$248,'REGISTRO MEDIOS'!P$16:P$248))*$D$7</f>
        <v>0</v>
      </c>
      <c r="S190" s="185"/>
      <c r="U190" s="41">
        <f t="shared" si="12"/>
        <v>0</v>
      </c>
      <c r="V190" s="185"/>
      <c r="X190" s="69">
        <f t="shared" si="9"/>
        <v>0</v>
      </c>
      <c r="Y190" s="70">
        <f t="shared" si="10"/>
        <v>0</v>
      </c>
    </row>
    <row r="191" spans="1:25" ht="19.5" x14ac:dyDescent="0.3">
      <c r="A191" s="89">
        <v>181</v>
      </c>
      <c r="B191" s="89" t="s">
        <v>496</v>
      </c>
      <c r="C191" s="90" t="s">
        <v>497</v>
      </c>
      <c r="D191" s="90" t="s">
        <v>498</v>
      </c>
      <c r="E191" s="90" t="s">
        <v>60</v>
      </c>
      <c r="F191" s="90" t="s">
        <v>61</v>
      </c>
      <c r="G191" s="90" t="s">
        <v>394</v>
      </c>
      <c r="H191" s="90" t="s">
        <v>486</v>
      </c>
      <c r="I191" s="91" t="s">
        <v>487</v>
      </c>
      <c r="J191" s="90" t="s">
        <v>488</v>
      </c>
      <c r="K191" s="90" t="s">
        <v>20</v>
      </c>
      <c r="L191" s="89"/>
      <c r="M191" s="87"/>
      <c r="O191" s="104"/>
      <c r="P191" s="103" t="str">
        <f>IF(O191="X",COUNTIF(O$11:O191,"X"),"")</f>
        <v/>
      </c>
      <c r="R191" s="59">
        <f>LOOKUP(A191,'REGISTRO MEDIOS'!A$16:A$248,IF('PLANILLA CONTROL PUBLICIDAD'!$D$6="NO",'REGISTRO MEDIOS'!N$16:N$248,'REGISTRO MEDIOS'!P$16:P$248))*$D$7</f>
        <v>0</v>
      </c>
      <c r="S191" s="183">
        <f>+IF($D$6="NO",$D$7*0.005,$D$7*0.0025)</f>
        <v>0</v>
      </c>
      <c r="U191" s="41">
        <f t="shared" si="12"/>
        <v>0</v>
      </c>
      <c r="V191" s="183">
        <f>IF(SUM(Y191:Y204)+S191&gt;0,SUM(Y191:Y204)+S191,0)</f>
        <v>0</v>
      </c>
      <c r="X191" s="69">
        <f t="shared" si="9"/>
        <v>0</v>
      </c>
      <c r="Y191" s="70">
        <f t="shared" si="10"/>
        <v>0</v>
      </c>
    </row>
    <row r="192" spans="1:25" ht="19.5" x14ac:dyDescent="0.3">
      <c r="A192" s="89">
        <v>182</v>
      </c>
      <c r="B192" s="89" t="s">
        <v>751</v>
      </c>
      <c r="C192" s="90" t="s">
        <v>752</v>
      </c>
      <c r="D192" s="90" t="s">
        <v>753</v>
      </c>
      <c r="E192" s="90" t="s">
        <v>60</v>
      </c>
      <c r="F192" s="90" t="s">
        <v>1394</v>
      </c>
      <c r="G192" s="90" t="s">
        <v>754</v>
      </c>
      <c r="H192" s="90" t="s">
        <v>755</v>
      </c>
      <c r="I192" s="91" t="s">
        <v>756</v>
      </c>
      <c r="J192" s="90" t="s">
        <v>757</v>
      </c>
      <c r="K192" s="90" t="s">
        <v>11</v>
      </c>
      <c r="L192" s="89"/>
      <c r="M192" s="87"/>
      <c r="O192" s="104"/>
      <c r="P192" s="103" t="str">
        <f>IF(O192="X",COUNTIF(O$11:O192,"X"),"")</f>
        <v/>
      </c>
      <c r="R192" s="59">
        <f>LOOKUP(A192,'REGISTRO MEDIOS'!A$16:A$248,IF('PLANILLA CONTROL PUBLICIDAD'!$D$6="NO",'REGISTRO MEDIOS'!N$16:N$248,'REGISTRO MEDIOS'!P$16:P$248))*$D$7</f>
        <v>0</v>
      </c>
      <c r="S192" s="184"/>
      <c r="U192" s="41">
        <f t="shared" si="12"/>
        <v>0</v>
      </c>
      <c r="V192" s="184"/>
      <c r="X192" s="69">
        <f t="shared" si="9"/>
        <v>0</v>
      </c>
      <c r="Y192" s="70">
        <f t="shared" si="10"/>
        <v>0</v>
      </c>
    </row>
    <row r="193" spans="1:25" ht="19.5" x14ac:dyDescent="0.3">
      <c r="A193" s="89">
        <v>183</v>
      </c>
      <c r="B193" s="89" t="s">
        <v>483</v>
      </c>
      <c r="C193" s="90" t="s">
        <v>484</v>
      </c>
      <c r="D193" s="90" t="s">
        <v>485</v>
      </c>
      <c r="E193" s="90" t="s">
        <v>60</v>
      </c>
      <c r="F193" s="90" t="s">
        <v>61</v>
      </c>
      <c r="G193" s="90" t="s">
        <v>394</v>
      </c>
      <c r="H193" s="90" t="s">
        <v>486</v>
      </c>
      <c r="I193" s="91" t="s">
        <v>487</v>
      </c>
      <c r="J193" s="90" t="s">
        <v>488</v>
      </c>
      <c r="K193" s="90" t="s">
        <v>20</v>
      </c>
      <c r="L193" s="89"/>
      <c r="M193" s="87"/>
      <c r="O193" s="104"/>
      <c r="P193" s="103" t="str">
        <f>IF(O193="X",COUNTIF(O$11:O193,"X"),"")</f>
        <v/>
      </c>
      <c r="R193" s="59">
        <f>LOOKUP(A193,'REGISTRO MEDIOS'!A$16:A$248,IF('PLANILLA CONTROL PUBLICIDAD'!$D$6="NO",'REGISTRO MEDIOS'!N$16:N$248,'REGISTRO MEDIOS'!P$16:P$248))*$D$7</f>
        <v>0</v>
      </c>
      <c r="S193" s="184"/>
      <c r="U193" s="41">
        <f t="shared" si="12"/>
        <v>0</v>
      </c>
      <c r="V193" s="184"/>
      <c r="X193" s="69">
        <f t="shared" si="9"/>
        <v>0</v>
      </c>
      <c r="Y193" s="70">
        <f t="shared" si="10"/>
        <v>0</v>
      </c>
    </row>
    <row r="194" spans="1:25" ht="19.5" x14ac:dyDescent="0.3">
      <c r="A194" s="89">
        <v>184</v>
      </c>
      <c r="B194" s="89" t="s">
        <v>808</v>
      </c>
      <c r="C194" s="90" t="s">
        <v>809</v>
      </c>
      <c r="D194" s="90" t="s">
        <v>1129</v>
      </c>
      <c r="E194" s="90" t="s">
        <v>60</v>
      </c>
      <c r="F194" s="90" t="s">
        <v>61</v>
      </c>
      <c r="G194" s="90" t="s">
        <v>810</v>
      </c>
      <c r="H194" s="90" t="s">
        <v>811</v>
      </c>
      <c r="I194" s="91" t="s">
        <v>812</v>
      </c>
      <c r="J194" s="90" t="s">
        <v>813</v>
      </c>
      <c r="K194" s="90" t="s">
        <v>20</v>
      </c>
      <c r="L194" s="89"/>
      <c r="M194" s="87"/>
      <c r="O194" s="104"/>
      <c r="P194" s="103" t="str">
        <f>IF(O194="X",COUNTIF(O$11:O194,"X"),"")</f>
        <v/>
      </c>
      <c r="R194" s="59">
        <f>LOOKUP(A194,'REGISTRO MEDIOS'!A$16:A$248,IF('PLANILLA CONTROL PUBLICIDAD'!$D$6="NO",'REGISTRO MEDIOS'!N$16:N$248,'REGISTRO MEDIOS'!P$16:P$248))*$D$7</f>
        <v>0</v>
      </c>
      <c r="S194" s="184"/>
      <c r="U194" s="41">
        <f t="shared" si="12"/>
        <v>0</v>
      </c>
      <c r="V194" s="184"/>
      <c r="X194" s="69">
        <f t="shared" si="9"/>
        <v>0</v>
      </c>
      <c r="Y194" s="70">
        <f t="shared" si="10"/>
        <v>0</v>
      </c>
    </row>
    <row r="195" spans="1:25" ht="19.5" x14ac:dyDescent="0.3">
      <c r="A195" s="89">
        <v>185</v>
      </c>
      <c r="B195" s="89" t="s">
        <v>797</v>
      </c>
      <c r="C195" s="90" t="s">
        <v>798</v>
      </c>
      <c r="D195" s="90" t="s">
        <v>799</v>
      </c>
      <c r="E195" s="90" t="s">
        <v>60</v>
      </c>
      <c r="F195" s="90" t="s">
        <v>61</v>
      </c>
      <c r="G195" s="90" t="s">
        <v>320</v>
      </c>
      <c r="H195" s="90" t="s">
        <v>800</v>
      </c>
      <c r="I195" s="91" t="s">
        <v>801</v>
      </c>
      <c r="J195" s="90" t="s">
        <v>802</v>
      </c>
      <c r="K195" s="90" t="s">
        <v>197</v>
      </c>
      <c r="L195" s="89" t="s">
        <v>1169</v>
      </c>
      <c r="M195" s="87"/>
      <c r="O195" s="104"/>
      <c r="P195" s="103" t="str">
        <f>IF(O195="X",COUNTIF(O$11:O195,"X"),"")</f>
        <v/>
      </c>
      <c r="R195" s="59">
        <f>LOOKUP(A195,'REGISTRO MEDIOS'!A$16:A$248,IF('PLANILLA CONTROL PUBLICIDAD'!$D$6="NO",'REGISTRO MEDIOS'!N$16:N$248,'REGISTRO MEDIOS'!P$16:P$248))*$D$7</f>
        <v>0</v>
      </c>
      <c r="S195" s="184"/>
      <c r="U195" s="41">
        <f t="shared" si="12"/>
        <v>0</v>
      </c>
      <c r="V195" s="184"/>
      <c r="X195" s="69">
        <f t="shared" si="9"/>
        <v>0</v>
      </c>
      <c r="Y195" s="70">
        <f t="shared" si="10"/>
        <v>0</v>
      </c>
    </row>
    <row r="196" spans="1:25" ht="19.5" x14ac:dyDescent="0.3">
      <c r="A196" s="89">
        <v>186</v>
      </c>
      <c r="B196" s="89" t="s">
        <v>57</v>
      </c>
      <c r="C196" s="90" t="s">
        <v>58</v>
      </c>
      <c r="D196" s="90" t="s">
        <v>59</v>
      </c>
      <c r="E196" s="90" t="s">
        <v>60</v>
      </c>
      <c r="F196" s="90" t="s">
        <v>61</v>
      </c>
      <c r="G196" s="90" t="s">
        <v>62</v>
      </c>
      <c r="H196" s="90" t="s">
        <v>63</v>
      </c>
      <c r="I196" s="91" t="s">
        <v>64</v>
      </c>
      <c r="J196" s="90" t="s">
        <v>65</v>
      </c>
      <c r="K196" s="90" t="s">
        <v>20</v>
      </c>
      <c r="L196" s="89"/>
      <c r="M196" s="87"/>
      <c r="O196" s="104"/>
      <c r="P196" s="103" t="str">
        <f>IF(O196="X",COUNTIF(O$11:O196,"X"),"")</f>
        <v/>
      </c>
      <c r="R196" s="59">
        <f>LOOKUP(A196,'REGISTRO MEDIOS'!A$16:A$248,IF('PLANILLA CONTROL PUBLICIDAD'!$D$6="NO",'REGISTRO MEDIOS'!N$16:N$248,'REGISTRO MEDIOS'!P$16:P$248))*$D$7</f>
        <v>0</v>
      </c>
      <c r="S196" s="184"/>
      <c r="U196" s="41">
        <f t="shared" si="12"/>
        <v>0</v>
      </c>
      <c r="V196" s="184"/>
      <c r="X196" s="69">
        <f t="shared" si="9"/>
        <v>0</v>
      </c>
      <c r="Y196" s="70">
        <f t="shared" si="10"/>
        <v>0</v>
      </c>
    </row>
    <row r="197" spans="1:25" ht="19.5" x14ac:dyDescent="0.3">
      <c r="A197" s="89">
        <v>187</v>
      </c>
      <c r="B197" s="89" t="s">
        <v>584</v>
      </c>
      <c r="C197" s="90" t="s">
        <v>585</v>
      </c>
      <c r="D197" s="90" t="s">
        <v>1110</v>
      </c>
      <c r="E197" s="90" t="s">
        <v>60</v>
      </c>
      <c r="F197" s="90" t="s">
        <v>430</v>
      </c>
      <c r="G197" s="90" t="s">
        <v>586</v>
      </c>
      <c r="H197" s="90" t="s">
        <v>587</v>
      </c>
      <c r="I197" s="91" t="s">
        <v>588</v>
      </c>
      <c r="J197" s="90" t="s">
        <v>589</v>
      </c>
      <c r="K197" s="90" t="s">
        <v>197</v>
      </c>
      <c r="L197" s="89" t="s">
        <v>1164</v>
      </c>
      <c r="M197" s="87"/>
      <c r="O197" s="104"/>
      <c r="P197" s="103" t="str">
        <f>IF(O197="X",COUNTIF(O$11:O197,"X"),"")</f>
        <v/>
      </c>
      <c r="R197" s="59">
        <f>LOOKUP(A197,'REGISTRO MEDIOS'!A$16:A$248,IF('PLANILLA CONTROL PUBLICIDAD'!$D$6="NO",'REGISTRO MEDIOS'!N$16:N$248,'REGISTRO MEDIOS'!P$16:P$248))*$D$7</f>
        <v>0</v>
      </c>
      <c r="S197" s="184"/>
      <c r="U197" s="41">
        <f t="shared" si="12"/>
        <v>0</v>
      </c>
      <c r="V197" s="184"/>
      <c r="X197" s="69">
        <f t="shared" si="9"/>
        <v>0</v>
      </c>
      <c r="Y197" s="70">
        <f t="shared" si="10"/>
        <v>0</v>
      </c>
    </row>
    <row r="198" spans="1:25" ht="19.5" x14ac:dyDescent="0.3">
      <c r="A198" s="89">
        <v>188</v>
      </c>
      <c r="B198" s="89" t="s">
        <v>137</v>
      </c>
      <c r="C198" s="90" t="s">
        <v>138</v>
      </c>
      <c r="D198" s="90" t="s">
        <v>1059</v>
      </c>
      <c r="E198" s="90" t="s">
        <v>60</v>
      </c>
      <c r="F198" s="90" t="s">
        <v>61</v>
      </c>
      <c r="G198" s="90" t="s">
        <v>139</v>
      </c>
      <c r="H198" s="90" t="s">
        <v>140</v>
      </c>
      <c r="I198" s="91" t="s">
        <v>141</v>
      </c>
      <c r="J198" s="90" t="s">
        <v>142</v>
      </c>
      <c r="K198" s="90" t="s">
        <v>41</v>
      </c>
      <c r="L198" s="89"/>
      <c r="M198" s="87"/>
      <c r="O198" s="104"/>
      <c r="P198" s="103" t="str">
        <f>IF(O198="X",COUNTIF(O$11:O198,"X"),"")</f>
        <v/>
      </c>
      <c r="R198" s="59">
        <f>LOOKUP(A198,'REGISTRO MEDIOS'!A$16:A$248,IF('PLANILLA CONTROL PUBLICIDAD'!$D$6="NO",'REGISTRO MEDIOS'!N$16:N$248,'REGISTRO MEDIOS'!P$16:P$248))*$D$7</f>
        <v>0</v>
      </c>
      <c r="S198" s="184"/>
      <c r="U198" s="41">
        <f t="shared" si="12"/>
        <v>0</v>
      </c>
      <c r="V198" s="184"/>
      <c r="X198" s="69">
        <f t="shared" si="9"/>
        <v>0</v>
      </c>
      <c r="Y198" s="70">
        <f t="shared" si="10"/>
        <v>0</v>
      </c>
    </row>
    <row r="199" spans="1:25" ht="19.5" x14ac:dyDescent="0.3">
      <c r="A199" s="89">
        <v>189</v>
      </c>
      <c r="B199" s="89" t="s">
        <v>427</v>
      </c>
      <c r="C199" s="90" t="s">
        <v>428</v>
      </c>
      <c r="D199" s="90" t="s">
        <v>429</v>
      </c>
      <c r="E199" s="90" t="s">
        <v>60</v>
      </c>
      <c r="F199" s="90" t="s">
        <v>430</v>
      </c>
      <c r="G199" s="90" t="s">
        <v>24</v>
      </c>
      <c r="H199" s="90" t="s">
        <v>431</v>
      </c>
      <c r="I199" s="91" t="s">
        <v>1091</v>
      </c>
      <c r="J199" s="90" t="s">
        <v>432</v>
      </c>
      <c r="K199" s="90" t="s">
        <v>20</v>
      </c>
      <c r="L199" s="89"/>
      <c r="M199" s="87"/>
      <c r="O199" s="104"/>
      <c r="P199" s="103" t="str">
        <f>IF(O199="X",COUNTIF(O$11:O199,"X"),"")</f>
        <v/>
      </c>
      <c r="R199" s="59">
        <f>LOOKUP(A199,'REGISTRO MEDIOS'!A$16:A$248,IF('PLANILLA CONTROL PUBLICIDAD'!$D$6="NO",'REGISTRO MEDIOS'!N$16:N$248,'REGISTRO MEDIOS'!P$16:P$248))*$D$7</f>
        <v>0</v>
      </c>
      <c r="S199" s="184"/>
      <c r="U199" s="41">
        <f t="shared" si="12"/>
        <v>0</v>
      </c>
      <c r="V199" s="184"/>
      <c r="X199" s="69">
        <f t="shared" si="9"/>
        <v>0</v>
      </c>
      <c r="Y199" s="70">
        <f t="shared" si="10"/>
        <v>0</v>
      </c>
    </row>
    <row r="200" spans="1:25" ht="19.5" x14ac:dyDescent="0.3">
      <c r="A200" s="89">
        <v>190</v>
      </c>
      <c r="B200" s="92">
        <v>170150850015</v>
      </c>
      <c r="C200" s="90" t="s">
        <v>1170</v>
      </c>
      <c r="D200" s="90" t="s">
        <v>1171</v>
      </c>
      <c r="E200" s="90" t="s">
        <v>60</v>
      </c>
      <c r="F200" s="90" t="s">
        <v>61</v>
      </c>
      <c r="G200" s="90" t="s">
        <v>24</v>
      </c>
      <c r="H200" s="90" t="s">
        <v>1038</v>
      </c>
      <c r="I200" s="91" t="s">
        <v>1039</v>
      </c>
      <c r="J200" s="95" t="s">
        <v>1172</v>
      </c>
      <c r="K200" s="90" t="s">
        <v>197</v>
      </c>
      <c r="L200" s="89" t="s">
        <v>1177</v>
      </c>
      <c r="M200" s="87"/>
      <c r="O200" s="104"/>
      <c r="P200" s="103" t="str">
        <f>IF(O200="X",COUNTIF(O$11:O200,"X"),"")</f>
        <v/>
      </c>
      <c r="R200" s="59">
        <f>LOOKUP(A200,'REGISTRO MEDIOS'!A$16:A$248,IF('PLANILLA CONTROL PUBLICIDAD'!$D$6="NO",'REGISTRO MEDIOS'!N$16:N$248,'REGISTRO MEDIOS'!P$16:P$248))*$D$7</f>
        <v>0</v>
      </c>
      <c r="S200" s="184"/>
      <c r="U200" s="41">
        <f t="shared" si="12"/>
        <v>0</v>
      </c>
      <c r="V200" s="184"/>
      <c r="X200" s="69">
        <f t="shared" si="9"/>
        <v>0</v>
      </c>
      <c r="Y200" s="70">
        <f t="shared" si="10"/>
        <v>0</v>
      </c>
    </row>
    <row r="201" spans="1:25" ht="19.5" x14ac:dyDescent="0.3">
      <c r="A201" s="89">
        <v>191</v>
      </c>
      <c r="B201" s="89" t="s">
        <v>387</v>
      </c>
      <c r="C201" s="90" t="s">
        <v>388</v>
      </c>
      <c r="D201" s="90" t="s">
        <v>1159</v>
      </c>
      <c r="E201" s="90" t="s">
        <v>60</v>
      </c>
      <c r="F201" s="90" t="s">
        <v>61</v>
      </c>
      <c r="G201" s="90" t="s">
        <v>358</v>
      </c>
      <c r="H201" s="90" t="s">
        <v>389</v>
      </c>
      <c r="I201" s="91" t="s">
        <v>390</v>
      </c>
      <c r="J201" s="90" t="s">
        <v>391</v>
      </c>
      <c r="K201" s="90" t="s">
        <v>11</v>
      </c>
      <c r="L201" s="89"/>
      <c r="M201" s="87"/>
      <c r="O201" s="104"/>
      <c r="P201" s="103" t="str">
        <f>IF(O201="X",COUNTIF(O$11:O201,"X"),"")</f>
        <v/>
      </c>
      <c r="R201" s="59">
        <f>LOOKUP(A201,'REGISTRO MEDIOS'!A$16:A$248,IF('PLANILLA CONTROL PUBLICIDAD'!$D$6="NO",'REGISTRO MEDIOS'!N$16:N$248,'REGISTRO MEDIOS'!P$16:P$248))*$D$7</f>
        <v>0</v>
      </c>
      <c r="S201" s="184"/>
      <c r="U201" s="41">
        <f t="shared" si="12"/>
        <v>0</v>
      </c>
      <c r="V201" s="184"/>
      <c r="X201" s="69">
        <f t="shared" si="9"/>
        <v>0</v>
      </c>
      <c r="Y201" s="70">
        <f t="shared" si="10"/>
        <v>0</v>
      </c>
    </row>
    <row r="202" spans="1:25" ht="19.5" x14ac:dyDescent="0.3">
      <c r="A202" s="89">
        <v>192</v>
      </c>
      <c r="B202" s="89" t="s">
        <v>537</v>
      </c>
      <c r="C202" s="90" t="s">
        <v>538</v>
      </c>
      <c r="D202" s="90" t="s">
        <v>1147</v>
      </c>
      <c r="E202" s="90" t="s">
        <v>60</v>
      </c>
      <c r="F202" s="90" t="s">
        <v>61</v>
      </c>
      <c r="G202" s="90" t="s">
        <v>326</v>
      </c>
      <c r="H202" s="90" t="s">
        <v>327</v>
      </c>
      <c r="I202" s="91" t="s">
        <v>328</v>
      </c>
      <c r="J202" s="90" t="s">
        <v>539</v>
      </c>
      <c r="K202" s="90" t="s">
        <v>197</v>
      </c>
      <c r="L202" s="89" t="s">
        <v>1165</v>
      </c>
      <c r="M202" s="87"/>
      <c r="O202" s="104"/>
      <c r="P202" s="103" t="str">
        <f>IF(O202="X",COUNTIF(O$11:O202,"X"),"")</f>
        <v/>
      </c>
      <c r="R202" s="59">
        <f>LOOKUP(A202,'REGISTRO MEDIOS'!A$16:A$248,IF('PLANILLA CONTROL PUBLICIDAD'!$D$6="NO",'REGISTRO MEDIOS'!N$16:N$248,'REGISTRO MEDIOS'!P$16:P$248))*$D$7</f>
        <v>0</v>
      </c>
      <c r="S202" s="184"/>
      <c r="U202" s="41">
        <f t="shared" si="12"/>
        <v>0</v>
      </c>
      <c r="V202" s="184"/>
      <c r="X202" s="69">
        <f t="shared" si="9"/>
        <v>0</v>
      </c>
      <c r="Y202" s="70">
        <f t="shared" si="10"/>
        <v>0</v>
      </c>
    </row>
    <row r="203" spans="1:25" ht="19.5" x14ac:dyDescent="0.3">
      <c r="A203" s="89">
        <v>193</v>
      </c>
      <c r="B203" s="89" t="s">
        <v>1036</v>
      </c>
      <c r="C203" s="90" t="s">
        <v>1037</v>
      </c>
      <c r="D203" s="90" t="s">
        <v>1081</v>
      </c>
      <c r="E203" s="90" t="s">
        <v>60</v>
      </c>
      <c r="F203" s="90" t="s">
        <v>1389</v>
      </c>
      <c r="G203" s="90" t="s">
        <v>24</v>
      </c>
      <c r="H203" s="90" t="s">
        <v>1038</v>
      </c>
      <c r="I203" s="91" t="s">
        <v>1039</v>
      </c>
      <c r="J203" s="90" t="s">
        <v>1040</v>
      </c>
      <c r="K203" s="90" t="s">
        <v>11</v>
      </c>
      <c r="L203" s="89"/>
      <c r="M203" s="87"/>
      <c r="O203" s="104"/>
      <c r="P203" s="103" t="str">
        <f>IF(O203="X",COUNTIF(O$11:O203,"X"),"")</f>
        <v/>
      </c>
      <c r="R203" s="59">
        <f>LOOKUP(A203,'REGISTRO MEDIOS'!A$16:A$248,IF('PLANILLA CONTROL PUBLICIDAD'!$D$6="NO",'REGISTRO MEDIOS'!N$16:N$248,'REGISTRO MEDIOS'!P$16:P$248))*$D$7</f>
        <v>0</v>
      </c>
      <c r="S203" s="184"/>
      <c r="U203" s="41">
        <f t="shared" si="12"/>
        <v>0</v>
      </c>
      <c r="V203" s="184"/>
      <c r="X203" s="69">
        <f t="shared" ref="X203:X243" si="13">M203-R203</f>
        <v>0</v>
      </c>
      <c r="Y203" s="70">
        <f t="shared" si="10"/>
        <v>0</v>
      </c>
    </row>
    <row r="204" spans="1:25" ht="19.5" x14ac:dyDescent="0.3">
      <c r="A204" s="89">
        <v>194</v>
      </c>
      <c r="B204" s="92">
        <v>170276960014</v>
      </c>
      <c r="C204" s="90" t="s">
        <v>1226</v>
      </c>
      <c r="D204" s="90" t="s">
        <v>1227</v>
      </c>
      <c r="E204" s="90" t="s">
        <v>60</v>
      </c>
      <c r="F204" s="90" t="s">
        <v>1304</v>
      </c>
      <c r="G204" s="90" t="s">
        <v>158</v>
      </c>
      <c r="H204" s="90" t="s">
        <v>1305</v>
      </c>
      <c r="I204" s="91" t="s">
        <v>1306</v>
      </c>
      <c r="J204" s="90" t="s">
        <v>1307</v>
      </c>
      <c r="K204" s="90" t="s">
        <v>12</v>
      </c>
      <c r="L204" s="89"/>
      <c r="M204" s="87"/>
      <c r="O204" s="104"/>
      <c r="P204" s="103" t="str">
        <f>IF(O204="X",COUNTIF(O$11:O204,"X"),"")</f>
        <v/>
      </c>
      <c r="R204" s="59">
        <f>LOOKUP(A204,'REGISTRO MEDIOS'!A$16:A$248,IF('PLANILLA CONTROL PUBLICIDAD'!$D$6="NO",'REGISTRO MEDIOS'!N$16:N$248,'REGISTRO MEDIOS'!P$16:P$248))*$D$7</f>
        <v>0</v>
      </c>
      <c r="S204" s="185"/>
      <c r="U204" s="41">
        <f t="shared" si="12"/>
        <v>0</v>
      </c>
      <c r="V204" s="185"/>
      <c r="X204" s="69">
        <f t="shared" si="13"/>
        <v>0</v>
      </c>
      <c r="Y204" s="70">
        <f t="shared" ref="Y204:Y243" si="14">IF(X204&lt;0,0,-X204)</f>
        <v>0</v>
      </c>
    </row>
    <row r="205" spans="1:25" ht="19.5" x14ac:dyDescent="0.3">
      <c r="A205" s="89">
        <v>195</v>
      </c>
      <c r="B205" s="89" t="s">
        <v>298</v>
      </c>
      <c r="C205" s="90" t="s">
        <v>299</v>
      </c>
      <c r="D205" s="90" t="s">
        <v>300</v>
      </c>
      <c r="E205" s="90" t="s">
        <v>51</v>
      </c>
      <c r="F205" s="90" t="s">
        <v>214</v>
      </c>
      <c r="G205" s="90" t="s">
        <v>301</v>
      </c>
      <c r="H205" s="90" t="s">
        <v>302</v>
      </c>
      <c r="I205" s="91" t="s">
        <v>303</v>
      </c>
      <c r="J205" s="90" t="s">
        <v>304</v>
      </c>
      <c r="K205" s="90" t="s">
        <v>197</v>
      </c>
      <c r="L205" s="89" t="s">
        <v>1165</v>
      </c>
      <c r="M205" s="87"/>
      <c r="O205" s="104"/>
      <c r="P205" s="103" t="str">
        <f>IF(O205="X",COUNTIF(O$11:O205,"X"),"")</f>
        <v/>
      </c>
      <c r="R205" s="59">
        <f>LOOKUP(A205,'REGISTRO MEDIOS'!A$16:A$248,IF('PLANILLA CONTROL PUBLICIDAD'!$D$6="NO",'REGISTRO MEDIOS'!N$16:N$248,'REGISTRO MEDIOS'!P$16:P$248))*$D$7</f>
        <v>0</v>
      </c>
      <c r="S205" s="183">
        <f>+IF($D$6="NO",$D$7*0.005,$D$7*0.0025)</f>
        <v>0</v>
      </c>
      <c r="U205" s="41">
        <f t="shared" si="12"/>
        <v>0</v>
      </c>
      <c r="V205" s="183">
        <f>IF(SUM(Y205:Y220)+S205&gt;0,SUM(Y205:Y220)+S205,0)</f>
        <v>0</v>
      </c>
      <c r="X205" s="69">
        <f t="shared" si="13"/>
        <v>0</v>
      </c>
      <c r="Y205" s="70">
        <f t="shared" si="14"/>
        <v>0</v>
      </c>
    </row>
    <row r="206" spans="1:25" ht="19.5" x14ac:dyDescent="0.3">
      <c r="A206" s="89">
        <v>196</v>
      </c>
      <c r="B206" s="89" t="s">
        <v>540</v>
      </c>
      <c r="C206" s="90" t="s">
        <v>541</v>
      </c>
      <c r="D206" s="90" t="s">
        <v>542</v>
      </c>
      <c r="E206" s="90" t="s">
        <v>51</v>
      </c>
      <c r="F206" s="90" t="s">
        <v>543</v>
      </c>
      <c r="G206" s="90" t="s">
        <v>544</v>
      </c>
      <c r="H206" s="90" t="s">
        <v>545</v>
      </c>
      <c r="I206" s="91" t="s">
        <v>242</v>
      </c>
      <c r="J206" s="90" t="s">
        <v>243</v>
      </c>
      <c r="K206" s="90" t="s">
        <v>20</v>
      </c>
      <c r="L206" s="89"/>
      <c r="M206" s="87"/>
      <c r="O206" s="104"/>
      <c r="P206" s="103" t="str">
        <f>IF(O206="X",COUNTIF(O$11:O206,"X"),"")</f>
        <v/>
      </c>
      <c r="R206" s="59">
        <f>LOOKUP(A206,'REGISTRO MEDIOS'!A$16:A$248,IF('PLANILLA CONTROL PUBLICIDAD'!$D$6="NO",'REGISTRO MEDIOS'!N$16:N$248,'REGISTRO MEDIOS'!P$16:P$248))*$D$7</f>
        <v>0</v>
      </c>
      <c r="S206" s="184"/>
      <c r="U206" s="41">
        <f t="shared" si="12"/>
        <v>0</v>
      </c>
      <c r="V206" s="184"/>
      <c r="X206" s="69">
        <f t="shared" si="13"/>
        <v>0</v>
      </c>
      <c r="Y206" s="70">
        <f t="shared" si="14"/>
        <v>0</v>
      </c>
    </row>
    <row r="207" spans="1:25" ht="19.5" x14ac:dyDescent="0.3">
      <c r="A207" s="89">
        <v>197</v>
      </c>
      <c r="B207" s="89" t="s">
        <v>238</v>
      </c>
      <c r="C207" s="90" t="s">
        <v>239</v>
      </c>
      <c r="D207" s="90" t="s">
        <v>1066</v>
      </c>
      <c r="E207" s="90" t="s">
        <v>51</v>
      </c>
      <c r="F207" s="90" t="s">
        <v>543</v>
      </c>
      <c r="G207" s="90" t="s">
        <v>240</v>
      </c>
      <c r="H207" s="90" t="s">
        <v>241</v>
      </c>
      <c r="I207" s="91" t="s">
        <v>242</v>
      </c>
      <c r="J207" s="90" t="s">
        <v>243</v>
      </c>
      <c r="K207" s="90" t="s">
        <v>41</v>
      </c>
      <c r="L207" s="89"/>
      <c r="M207" s="87"/>
      <c r="O207" s="104"/>
      <c r="P207" s="103" t="str">
        <f>IF(O207="X",COUNTIF(O$11:O207,"X"),"")</f>
        <v/>
      </c>
      <c r="R207" s="59">
        <f>LOOKUP(A207,'REGISTRO MEDIOS'!A$16:A$248,IF('PLANILLA CONTROL PUBLICIDAD'!$D$6="NO",'REGISTRO MEDIOS'!N$16:N$248,'REGISTRO MEDIOS'!P$16:P$248))*$D$7</f>
        <v>0</v>
      </c>
      <c r="S207" s="184"/>
      <c r="U207" s="41">
        <f t="shared" si="12"/>
        <v>0</v>
      </c>
      <c r="V207" s="184"/>
      <c r="X207" s="69">
        <f t="shared" si="13"/>
        <v>0</v>
      </c>
      <c r="Y207" s="70">
        <f t="shared" si="14"/>
        <v>0</v>
      </c>
    </row>
    <row r="208" spans="1:25" ht="19.5" x14ac:dyDescent="0.3">
      <c r="A208" s="89">
        <v>198</v>
      </c>
      <c r="B208" s="89" t="s">
        <v>49</v>
      </c>
      <c r="C208" s="90" t="s">
        <v>50</v>
      </c>
      <c r="D208" s="90" t="s">
        <v>534</v>
      </c>
      <c r="E208" s="90" t="s">
        <v>51</v>
      </c>
      <c r="F208" s="90" t="s">
        <v>52</v>
      </c>
      <c r="G208" s="90" t="s">
        <v>53</v>
      </c>
      <c r="H208" s="90" t="s">
        <v>54</v>
      </c>
      <c r="I208" s="91" t="s">
        <v>55</v>
      </c>
      <c r="J208" s="90" t="s">
        <v>56</v>
      </c>
      <c r="K208" s="90" t="s">
        <v>11</v>
      </c>
      <c r="L208" s="89"/>
      <c r="M208" s="87"/>
      <c r="O208" s="104"/>
      <c r="P208" s="103" t="str">
        <f>IF(O208="X",COUNTIF(O$11:O208,"X"),"")</f>
        <v/>
      </c>
      <c r="R208" s="59">
        <f>LOOKUP(A208,'REGISTRO MEDIOS'!A$16:A$248,IF('PLANILLA CONTROL PUBLICIDAD'!$D$6="NO",'REGISTRO MEDIOS'!N$16:N$248,'REGISTRO MEDIOS'!P$16:P$248))*$D$7</f>
        <v>0</v>
      </c>
      <c r="S208" s="184"/>
      <c r="U208" s="41">
        <f t="shared" si="12"/>
        <v>0</v>
      </c>
      <c r="V208" s="184"/>
      <c r="X208" s="69">
        <f t="shared" si="13"/>
        <v>0</v>
      </c>
      <c r="Y208" s="70">
        <f t="shared" si="14"/>
        <v>0</v>
      </c>
    </row>
    <row r="209" spans="1:25" ht="19.5" x14ac:dyDescent="0.3">
      <c r="A209" s="89">
        <v>199</v>
      </c>
      <c r="B209" s="89" t="s">
        <v>49</v>
      </c>
      <c r="C209" s="90" t="s">
        <v>50</v>
      </c>
      <c r="D209" s="90" t="s">
        <v>534</v>
      </c>
      <c r="E209" s="90" t="s">
        <v>51</v>
      </c>
      <c r="F209" s="90" t="s">
        <v>536</v>
      </c>
      <c r="G209" s="90" t="s">
        <v>53</v>
      </c>
      <c r="H209" s="90" t="s">
        <v>54</v>
      </c>
      <c r="I209" s="91" t="s">
        <v>55</v>
      </c>
      <c r="J209" s="90" t="s">
        <v>56</v>
      </c>
      <c r="K209" s="90" t="s">
        <v>11</v>
      </c>
      <c r="L209" s="89"/>
      <c r="M209" s="87"/>
      <c r="O209" s="104"/>
      <c r="P209" s="103" t="str">
        <f>IF(O209="X",COUNTIF(O$11:O209,"X"),"")</f>
        <v/>
      </c>
      <c r="R209" s="59">
        <f>LOOKUP(A209,'REGISTRO MEDIOS'!A$16:A$248,IF('PLANILLA CONTROL PUBLICIDAD'!$D$6="NO",'REGISTRO MEDIOS'!N$16:N$248,'REGISTRO MEDIOS'!P$16:P$248))*$D$7</f>
        <v>0</v>
      </c>
      <c r="S209" s="184"/>
      <c r="U209" s="41">
        <f t="shared" si="12"/>
        <v>0</v>
      </c>
      <c r="V209" s="184"/>
      <c r="X209" s="69">
        <f t="shared" si="13"/>
        <v>0</v>
      </c>
      <c r="Y209" s="70">
        <f t="shared" si="14"/>
        <v>0</v>
      </c>
    </row>
    <row r="210" spans="1:25" ht="19.5" x14ac:dyDescent="0.3">
      <c r="A210" s="89">
        <v>200</v>
      </c>
      <c r="B210" s="89" t="s">
        <v>119</v>
      </c>
      <c r="C210" s="90" t="s">
        <v>120</v>
      </c>
      <c r="D210" s="93" t="s">
        <v>1104</v>
      </c>
      <c r="E210" s="90" t="s">
        <v>51</v>
      </c>
      <c r="F210" s="90" t="s">
        <v>1390</v>
      </c>
      <c r="G210" s="90" t="s">
        <v>121</v>
      </c>
      <c r="H210" s="90" t="s">
        <v>76</v>
      </c>
      <c r="I210" s="91" t="s">
        <v>122</v>
      </c>
      <c r="J210" s="90" t="s">
        <v>123</v>
      </c>
      <c r="K210" s="90" t="s">
        <v>11</v>
      </c>
      <c r="L210" s="89"/>
      <c r="M210" s="87"/>
      <c r="O210" s="104"/>
      <c r="P210" s="103" t="str">
        <f>IF(O210="X",COUNTIF(O$11:O210,"X"),"")</f>
        <v/>
      </c>
      <c r="R210" s="59">
        <f>LOOKUP(A210,'REGISTRO MEDIOS'!A$16:A$248,IF('PLANILLA CONTROL PUBLICIDAD'!$D$6="NO",'REGISTRO MEDIOS'!N$16:N$248,'REGISTRO MEDIOS'!P$16:P$248))*$D$7</f>
        <v>0</v>
      </c>
      <c r="S210" s="184"/>
      <c r="U210" s="41">
        <f t="shared" si="12"/>
        <v>0</v>
      </c>
      <c r="V210" s="184"/>
      <c r="X210" s="69">
        <f t="shared" si="13"/>
        <v>0</v>
      </c>
      <c r="Y210" s="70">
        <f t="shared" si="14"/>
        <v>0</v>
      </c>
    </row>
    <row r="211" spans="1:25" ht="19.5" x14ac:dyDescent="0.3">
      <c r="A211" s="89">
        <v>201</v>
      </c>
      <c r="B211" s="89" t="s">
        <v>212</v>
      </c>
      <c r="C211" s="90" t="s">
        <v>213</v>
      </c>
      <c r="D211" s="90" t="s">
        <v>1078</v>
      </c>
      <c r="E211" s="90" t="s">
        <v>51</v>
      </c>
      <c r="F211" s="90" t="s">
        <v>214</v>
      </c>
      <c r="G211" s="90" t="s">
        <v>215</v>
      </c>
      <c r="H211" s="90" t="s">
        <v>216</v>
      </c>
      <c r="I211" s="91" t="s">
        <v>217</v>
      </c>
      <c r="J211" s="90" t="s">
        <v>218</v>
      </c>
      <c r="K211" s="90" t="s">
        <v>197</v>
      </c>
      <c r="L211" s="89" t="s">
        <v>1165</v>
      </c>
      <c r="M211" s="87"/>
      <c r="O211" s="104"/>
      <c r="P211" s="103" t="str">
        <f>IF(O211="X",COUNTIF(O$11:O211,"X"),"")</f>
        <v/>
      </c>
      <c r="R211" s="59">
        <f>LOOKUP(A211,'REGISTRO MEDIOS'!A$16:A$248,IF('PLANILLA CONTROL PUBLICIDAD'!$D$6="NO",'REGISTRO MEDIOS'!N$16:N$248,'REGISTRO MEDIOS'!P$16:P$248))*$D$7</f>
        <v>0</v>
      </c>
      <c r="S211" s="184"/>
      <c r="U211" s="41">
        <f t="shared" si="12"/>
        <v>0</v>
      </c>
      <c r="V211" s="184"/>
      <c r="X211" s="69">
        <f t="shared" si="13"/>
        <v>0</v>
      </c>
      <c r="Y211" s="70">
        <f t="shared" si="14"/>
        <v>0</v>
      </c>
    </row>
    <row r="212" spans="1:25" ht="19.5" x14ac:dyDescent="0.3">
      <c r="A212" s="89">
        <v>202</v>
      </c>
      <c r="B212" s="89" t="s">
        <v>392</v>
      </c>
      <c r="C212" s="90" t="s">
        <v>393</v>
      </c>
      <c r="D212" s="90" t="s">
        <v>1158</v>
      </c>
      <c r="E212" s="90" t="s">
        <v>51</v>
      </c>
      <c r="F212" s="90" t="s">
        <v>214</v>
      </c>
      <c r="G212" s="90" t="s">
        <v>394</v>
      </c>
      <c r="H212" s="90" t="s">
        <v>395</v>
      </c>
      <c r="I212" s="91" t="s">
        <v>396</v>
      </c>
      <c r="J212" s="90" t="s">
        <v>397</v>
      </c>
      <c r="K212" s="90" t="s">
        <v>20</v>
      </c>
      <c r="L212" s="89"/>
      <c r="M212" s="87"/>
      <c r="O212" s="104"/>
      <c r="P212" s="103" t="str">
        <f>IF(O212="X",COUNTIF(O$11:O212,"X"),"")</f>
        <v/>
      </c>
      <c r="R212" s="59">
        <f>LOOKUP(A212,'REGISTRO MEDIOS'!A$16:A$248,IF('PLANILLA CONTROL PUBLICIDAD'!$D$6="NO",'REGISTRO MEDIOS'!N$16:N$248,'REGISTRO MEDIOS'!P$16:P$248))*$D$7</f>
        <v>0</v>
      </c>
      <c r="S212" s="184"/>
      <c r="U212" s="41">
        <f t="shared" si="12"/>
        <v>0</v>
      </c>
      <c r="V212" s="184"/>
      <c r="X212" s="69">
        <f t="shared" si="13"/>
        <v>0</v>
      </c>
      <c r="Y212" s="70">
        <f t="shared" si="14"/>
        <v>0</v>
      </c>
    </row>
    <row r="213" spans="1:25" ht="19.5" x14ac:dyDescent="0.3">
      <c r="A213" s="89">
        <v>203</v>
      </c>
      <c r="B213" s="89" t="s">
        <v>101</v>
      </c>
      <c r="C213" s="90" t="s">
        <v>102</v>
      </c>
      <c r="D213" s="93" t="s">
        <v>1105</v>
      </c>
      <c r="E213" s="90" t="s">
        <v>51</v>
      </c>
      <c r="F213" s="90" t="s">
        <v>52</v>
      </c>
      <c r="G213" s="90" t="s">
        <v>103</v>
      </c>
      <c r="H213" s="90" t="s">
        <v>76</v>
      </c>
      <c r="I213" s="91" t="s">
        <v>55</v>
      </c>
      <c r="J213" s="90" t="s">
        <v>56</v>
      </c>
      <c r="K213" s="90" t="s">
        <v>20</v>
      </c>
      <c r="L213" s="89"/>
      <c r="M213" s="87"/>
      <c r="O213" s="104"/>
      <c r="P213" s="103" t="str">
        <f>IF(O213="X",COUNTIF(O$11:O213,"X"),"")</f>
        <v/>
      </c>
      <c r="R213" s="59">
        <f>LOOKUP(A213,'REGISTRO MEDIOS'!A$16:A$248,IF('PLANILLA CONTROL PUBLICIDAD'!$D$6="NO",'REGISTRO MEDIOS'!N$16:N$248,'REGISTRO MEDIOS'!P$16:P$248))*$D$7</f>
        <v>0</v>
      </c>
      <c r="S213" s="184"/>
      <c r="U213" s="41">
        <f t="shared" si="12"/>
        <v>0</v>
      </c>
      <c r="V213" s="184"/>
      <c r="X213" s="69">
        <f t="shared" si="13"/>
        <v>0</v>
      </c>
      <c r="Y213" s="70">
        <f t="shared" si="14"/>
        <v>0</v>
      </c>
    </row>
    <row r="214" spans="1:25" ht="19.5" x14ac:dyDescent="0.3">
      <c r="A214" s="89">
        <v>204</v>
      </c>
      <c r="B214" s="89" t="s">
        <v>234</v>
      </c>
      <c r="C214" s="90" t="s">
        <v>235</v>
      </c>
      <c r="D214" s="90" t="s">
        <v>236</v>
      </c>
      <c r="E214" s="90" t="s">
        <v>51</v>
      </c>
      <c r="F214" s="90" t="s">
        <v>214</v>
      </c>
      <c r="G214" s="90" t="s">
        <v>215</v>
      </c>
      <c r="H214" s="90" t="s">
        <v>216</v>
      </c>
      <c r="I214" s="91" t="s">
        <v>217</v>
      </c>
      <c r="J214" s="90" t="s">
        <v>218</v>
      </c>
      <c r="K214" s="90" t="s">
        <v>20</v>
      </c>
      <c r="L214" s="89"/>
      <c r="M214" s="87"/>
      <c r="O214" s="104"/>
      <c r="P214" s="103" t="str">
        <f>IF(O214="X",COUNTIF(O$11:O214,"X"),"")</f>
        <v/>
      </c>
      <c r="R214" s="59">
        <f>LOOKUP(A214,'REGISTRO MEDIOS'!A$16:A$248,IF('PLANILLA CONTROL PUBLICIDAD'!$D$6="NO",'REGISTRO MEDIOS'!N$16:N$248,'REGISTRO MEDIOS'!P$16:P$248))*$D$7</f>
        <v>0</v>
      </c>
      <c r="S214" s="184"/>
      <c r="U214" s="41">
        <f t="shared" ref="U214:U243" si="15">IF(+M214-R214&gt;0,"0",R214-M214)</f>
        <v>0</v>
      </c>
      <c r="V214" s="184"/>
      <c r="X214" s="69">
        <f t="shared" si="13"/>
        <v>0</v>
      </c>
      <c r="Y214" s="70">
        <f t="shared" si="14"/>
        <v>0</v>
      </c>
    </row>
    <row r="215" spans="1:25" ht="19.5" x14ac:dyDescent="0.3">
      <c r="A215" s="89">
        <v>205</v>
      </c>
      <c r="B215" s="89" t="s">
        <v>398</v>
      </c>
      <c r="C215" s="90" t="s">
        <v>399</v>
      </c>
      <c r="D215" s="90" t="s">
        <v>1157</v>
      </c>
      <c r="E215" s="90" t="s">
        <v>51</v>
      </c>
      <c r="F215" s="90" t="s">
        <v>52</v>
      </c>
      <c r="G215" s="90" t="s">
        <v>201</v>
      </c>
      <c r="H215" s="90" t="s">
        <v>400</v>
      </c>
      <c r="I215" s="91" t="s">
        <v>401</v>
      </c>
      <c r="J215" s="90" t="s">
        <v>402</v>
      </c>
      <c r="K215" s="90" t="s">
        <v>197</v>
      </c>
      <c r="L215" s="89" t="s">
        <v>1166</v>
      </c>
      <c r="M215" s="87"/>
      <c r="O215" s="104"/>
      <c r="P215" s="103" t="str">
        <f>IF(O215="X",COUNTIF(O$11:O215,"X"),"")</f>
        <v/>
      </c>
      <c r="R215" s="59">
        <f>LOOKUP(A215,'REGISTRO MEDIOS'!A$16:A$248,IF('PLANILLA CONTROL PUBLICIDAD'!$D$6="NO",'REGISTRO MEDIOS'!N$16:N$248,'REGISTRO MEDIOS'!P$16:P$248))*$D$7</f>
        <v>0</v>
      </c>
      <c r="S215" s="184"/>
      <c r="U215" s="41">
        <f t="shared" si="15"/>
        <v>0</v>
      </c>
      <c r="V215" s="184"/>
      <c r="X215" s="69">
        <f t="shared" si="13"/>
        <v>0</v>
      </c>
      <c r="Y215" s="70">
        <f t="shared" si="14"/>
        <v>0</v>
      </c>
    </row>
    <row r="216" spans="1:25" ht="19.5" x14ac:dyDescent="0.3">
      <c r="A216" s="89">
        <v>206</v>
      </c>
      <c r="B216" s="89" t="s">
        <v>1029</v>
      </c>
      <c r="C216" s="90" t="s">
        <v>1030</v>
      </c>
      <c r="D216" s="90" t="s">
        <v>1035</v>
      </c>
      <c r="E216" s="90" t="s">
        <v>51</v>
      </c>
      <c r="F216" s="90" t="s">
        <v>214</v>
      </c>
      <c r="G216" s="90" t="s">
        <v>1031</v>
      </c>
      <c r="H216" s="90" t="s">
        <v>1032</v>
      </c>
      <c r="I216" s="91" t="s">
        <v>1033</v>
      </c>
      <c r="J216" s="90" t="s">
        <v>1034</v>
      </c>
      <c r="K216" s="90" t="s">
        <v>20</v>
      </c>
      <c r="L216" s="89"/>
      <c r="M216" s="87"/>
      <c r="O216" s="104"/>
      <c r="P216" s="103" t="str">
        <f>IF(O216="X",COUNTIF(O$11:O216,"X"),"")</f>
        <v/>
      </c>
      <c r="R216" s="59">
        <f>LOOKUP(A216,'REGISTRO MEDIOS'!A$16:A$248,IF('PLANILLA CONTROL PUBLICIDAD'!$D$6="NO",'REGISTRO MEDIOS'!N$16:N$248,'REGISTRO MEDIOS'!P$16:P$248))*$D$7</f>
        <v>0</v>
      </c>
      <c r="S216" s="184"/>
      <c r="U216" s="41">
        <f t="shared" si="15"/>
        <v>0</v>
      </c>
      <c r="V216" s="184"/>
      <c r="X216" s="69">
        <f t="shared" si="13"/>
        <v>0</v>
      </c>
      <c r="Y216" s="70">
        <f t="shared" si="14"/>
        <v>0</v>
      </c>
    </row>
    <row r="217" spans="1:25" ht="19.5" x14ac:dyDescent="0.3">
      <c r="A217" s="89">
        <v>207</v>
      </c>
      <c r="B217" s="89" t="s">
        <v>1029</v>
      </c>
      <c r="C217" s="90" t="s">
        <v>1030</v>
      </c>
      <c r="D217" s="93" t="s">
        <v>1093</v>
      </c>
      <c r="E217" s="90" t="s">
        <v>51</v>
      </c>
      <c r="F217" s="90" t="s">
        <v>214</v>
      </c>
      <c r="G217" s="90" t="s">
        <v>1031</v>
      </c>
      <c r="H217" s="90" t="s">
        <v>1032</v>
      </c>
      <c r="I217" s="91" t="s">
        <v>1033</v>
      </c>
      <c r="J217" s="90" t="s">
        <v>1034</v>
      </c>
      <c r="K217" s="90" t="s">
        <v>41</v>
      </c>
      <c r="L217" s="89"/>
      <c r="M217" s="87"/>
      <c r="O217" s="104"/>
      <c r="P217" s="103" t="str">
        <f>IF(O217="X",COUNTIF(O$11:O217,"X"),"")</f>
        <v/>
      </c>
      <c r="R217" s="59">
        <f>LOOKUP(A217,'REGISTRO MEDIOS'!A$16:A$248,IF('PLANILLA CONTROL PUBLICIDAD'!$D$6="NO",'REGISTRO MEDIOS'!N$16:N$248,'REGISTRO MEDIOS'!P$16:P$248))*$D$7</f>
        <v>0</v>
      </c>
      <c r="S217" s="184"/>
      <c r="U217" s="41">
        <f t="shared" si="15"/>
        <v>0</v>
      </c>
      <c r="V217" s="184"/>
      <c r="X217" s="69">
        <f t="shared" si="13"/>
        <v>0</v>
      </c>
      <c r="Y217" s="70">
        <f t="shared" si="14"/>
        <v>0</v>
      </c>
    </row>
    <row r="218" spans="1:25" ht="19.5" x14ac:dyDescent="0.3">
      <c r="A218" s="89">
        <v>208</v>
      </c>
      <c r="B218" s="89" t="s">
        <v>772</v>
      </c>
      <c r="C218" s="90" t="s">
        <v>773</v>
      </c>
      <c r="D218" s="90" t="s">
        <v>774</v>
      </c>
      <c r="E218" s="90" t="s">
        <v>51</v>
      </c>
      <c r="F218" s="90" t="s">
        <v>543</v>
      </c>
      <c r="G218" s="90" t="s">
        <v>754</v>
      </c>
      <c r="H218" s="90" t="s">
        <v>755</v>
      </c>
      <c r="I218" s="91" t="s">
        <v>756</v>
      </c>
      <c r="J218" s="90" t="s">
        <v>757</v>
      </c>
      <c r="K218" s="90" t="s">
        <v>11</v>
      </c>
      <c r="L218" s="89"/>
      <c r="M218" s="87"/>
      <c r="O218" s="104"/>
      <c r="P218" s="103" t="str">
        <f>IF(O218="X",COUNTIF(O$11:O218,"X"),"")</f>
        <v/>
      </c>
      <c r="R218" s="59">
        <f>LOOKUP(A218,'REGISTRO MEDIOS'!A$16:A$248,IF('PLANILLA CONTROL PUBLICIDAD'!$D$6="NO",'REGISTRO MEDIOS'!N$16:N$248,'REGISTRO MEDIOS'!P$16:P$248))*$D$7</f>
        <v>0</v>
      </c>
      <c r="S218" s="184"/>
      <c r="U218" s="41">
        <f t="shared" si="15"/>
        <v>0</v>
      </c>
      <c r="V218" s="184"/>
      <c r="X218" s="69">
        <f t="shared" si="13"/>
        <v>0</v>
      </c>
      <c r="Y218" s="70">
        <f t="shared" si="14"/>
        <v>0</v>
      </c>
    </row>
    <row r="219" spans="1:25" ht="19.5" x14ac:dyDescent="0.3">
      <c r="A219" s="89">
        <v>209</v>
      </c>
      <c r="B219" s="89" t="s">
        <v>289</v>
      </c>
      <c r="C219" s="90" t="s">
        <v>290</v>
      </c>
      <c r="D219" s="90" t="s">
        <v>291</v>
      </c>
      <c r="E219" s="90" t="s">
        <v>51</v>
      </c>
      <c r="F219" s="90" t="s">
        <v>214</v>
      </c>
      <c r="G219" s="90" t="s">
        <v>285</v>
      </c>
      <c r="H219" s="90" t="s">
        <v>286</v>
      </c>
      <c r="I219" s="91" t="s">
        <v>287</v>
      </c>
      <c r="J219" s="90" t="s">
        <v>288</v>
      </c>
      <c r="K219" s="90" t="s">
        <v>11</v>
      </c>
      <c r="L219" s="89"/>
      <c r="M219" s="87"/>
      <c r="O219" s="104"/>
      <c r="P219" s="103" t="str">
        <f>IF(O219="X",COUNTIF(O$11:O219,"X"),"")</f>
        <v/>
      </c>
      <c r="R219" s="59">
        <f>LOOKUP(A219,'REGISTRO MEDIOS'!A$16:A$248,IF('PLANILLA CONTROL PUBLICIDAD'!$D$6="NO",'REGISTRO MEDIOS'!N$16:N$248,'REGISTRO MEDIOS'!P$16:P$248))*$D$7</f>
        <v>0</v>
      </c>
      <c r="S219" s="184"/>
      <c r="U219" s="41">
        <f t="shared" si="15"/>
        <v>0</v>
      </c>
      <c r="V219" s="184"/>
      <c r="X219" s="69">
        <f t="shared" si="13"/>
        <v>0</v>
      </c>
      <c r="Y219" s="70">
        <f t="shared" si="14"/>
        <v>0</v>
      </c>
    </row>
    <row r="220" spans="1:25" ht="19.5" x14ac:dyDescent="0.3">
      <c r="A220" s="89">
        <v>210</v>
      </c>
      <c r="B220" s="92">
        <v>212934600011</v>
      </c>
      <c r="C220" s="90" t="s">
        <v>1238</v>
      </c>
      <c r="D220" s="90" t="s">
        <v>1238</v>
      </c>
      <c r="E220" s="90" t="s">
        <v>51</v>
      </c>
      <c r="F220" s="90" t="s">
        <v>214</v>
      </c>
      <c r="G220" s="90" t="s">
        <v>1312</v>
      </c>
      <c r="H220" s="90" t="s">
        <v>1313</v>
      </c>
      <c r="I220" s="91" t="s">
        <v>1314</v>
      </c>
      <c r="J220" s="90" t="s">
        <v>1315</v>
      </c>
      <c r="K220" s="90" t="s">
        <v>11</v>
      </c>
      <c r="L220" s="89"/>
      <c r="M220" s="87"/>
      <c r="O220" s="104"/>
      <c r="P220" s="103" t="str">
        <f>IF(O220="X",COUNTIF(O$11:O220,"X"),"")</f>
        <v/>
      </c>
      <c r="R220" s="59">
        <f>LOOKUP(A220,'REGISTRO MEDIOS'!A$16:A$248,IF('PLANILLA CONTROL PUBLICIDAD'!$D$6="NO",'REGISTRO MEDIOS'!N$16:N$248,'REGISTRO MEDIOS'!P$16:P$248))*$D$7</f>
        <v>0</v>
      </c>
      <c r="S220" s="185"/>
      <c r="U220" s="41">
        <f t="shared" si="15"/>
        <v>0</v>
      </c>
      <c r="V220" s="185"/>
      <c r="X220" s="69">
        <f t="shared" si="13"/>
        <v>0</v>
      </c>
      <c r="Y220" s="70">
        <f t="shared" si="14"/>
        <v>0</v>
      </c>
    </row>
    <row r="221" spans="1:25" ht="19.5" x14ac:dyDescent="0.3">
      <c r="A221" s="89">
        <v>211</v>
      </c>
      <c r="B221" s="89" t="s">
        <v>468</v>
      </c>
      <c r="C221" s="90" t="s">
        <v>469</v>
      </c>
      <c r="D221" s="90" t="s">
        <v>1152</v>
      </c>
      <c r="E221" s="90" t="s">
        <v>175</v>
      </c>
      <c r="F221" s="90" t="s">
        <v>558</v>
      </c>
      <c r="G221" s="90" t="s">
        <v>470</v>
      </c>
      <c r="H221" s="90" t="s">
        <v>471</v>
      </c>
      <c r="I221" s="91" t="s">
        <v>472</v>
      </c>
      <c r="J221" s="90" t="s">
        <v>473</v>
      </c>
      <c r="K221" s="90" t="s">
        <v>197</v>
      </c>
      <c r="L221" s="89" t="s">
        <v>1164</v>
      </c>
      <c r="M221" s="87"/>
      <c r="O221" s="104"/>
      <c r="P221" s="103" t="str">
        <f>IF(O221="X",COUNTIF(O$11:O221,"X"),"")</f>
        <v/>
      </c>
      <c r="R221" s="59">
        <f>LOOKUP(A221,'REGISTRO MEDIOS'!A$16:A$248,IF('PLANILLA CONTROL PUBLICIDAD'!$D$6="NO",'REGISTRO MEDIOS'!N$16:N$248,'REGISTRO MEDIOS'!P$16:P$248))*$D$7</f>
        <v>0</v>
      </c>
      <c r="S221" s="183">
        <f>+IF($D$6="NO",$D$7*0.005,$D$7*0.0025)</f>
        <v>0</v>
      </c>
      <c r="U221" s="41">
        <f t="shared" si="15"/>
        <v>0</v>
      </c>
      <c r="V221" s="183">
        <f>IF(SUM(Y221:Y233)+S221&gt;0,SUM(Y221:Y233)+S221,0)</f>
        <v>0</v>
      </c>
      <c r="X221" s="69">
        <f t="shared" si="13"/>
        <v>0</v>
      </c>
      <c r="Y221" s="70">
        <f t="shared" si="14"/>
        <v>0</v>
      </c>
    </row>
    <row r="222" spans="1:25" ht="19.5" x14ac:dyDescent="0.3">
      <c r="A222" s="89">
        <v>212</v>
      </c>
      <c r="B222" s="89" t="s">
        <v>989</v>
      </c>
      <c r="C222" s="90" t="s">
        <v>990</v>
      </c>
      <c r="D222" s="90" t="s">
        <v>994</v>
      </c>
      <c r="E222" s="90" t="s">
        <v>175</v>
      </c>
      <c r="F222" s="90" t="s">
        <v>995</v>
      </c>
      <c r="G222" s="90" t="s">
        <v>67</v>
      </c>
      <c r="H222" s="90" t="s">
        <v>991</v>
      </c>
      <c r="I222" s="91" t="s">
        <v>992</v>
      </c>
      <c r="J222" s="90" t="s">
        <v>993</v>
      </c>
      <c r="K222" s="90" t="s">
        <v>41</v>
      </c>
      <c r="L222" s="89"/>
      <c r="M222" s="87"/>
      <c r="O222" s="104"/>
      <c r="P222" s="103" t="str">
        <f>IF(O222="X",COUNTIF(O$11:O222,"X"),"")</f>
        <v/>
      </c>
      <c r="R222" s="59">
        <f>LOOKUP(A222,'REGISTRO MEDIOS'!A$16:A$248,IF('PLANILLA CONTROL PUBLICIDAD'!$D$6="NO",'REGISTRO MEDIOS'!N$16:N$248,'REGISTRO MEDIOS'!P$16:P$248))*$D$7</f>
        <v>0</v>
      </c>
      <c r="S222" s="184"/>
      <c r="U222" s="41">
        <f t="shared" si="15"/>
        <v>0</v>
      </c>
      <c r="V222" s="184"/>
      <c r="X222" s="69">
        <f t="shared" si="13"/>
        <v>0</v>
      </c>
      <c r="Y222" s="70">
        <f t="shared" si="14"/>
        <v>0</v>
      </c>
    </row>
    <row r="223" spans="1:25" ht="19.5" x14ac:dyDescent="0.3">
      <c r="A223" s="89">
        <v>213</v>
      </c>
      <c r="B223" s="89" t="s">
        <v>989</v>
      </c>
      <c r="C223" s="90" t="s">
        <v>990</v>
      </c>
      <c r="D223" s="90" t="s">
        <v>1087</v>
      </c>
      <c r="E223" s="90" t="s">
        <v>175</v>
      </c>
      <c r="F223" s="90" t="s">
        <v>175</v>
      </c>
      <c r="G223" s="90" t="s">
        <v>67</v>
      </c>
      <c r="H223" s="90" t="s">
        <v>991</v>
      </c>
      <c r="I223" s="91" t="s">
        <v>992</v>
      </c>
      <c r="J223" s="90" t="s">
        <v>993</v>
      </c>
      <c r="K223" s="90" t="s">
        <v>41</v>
      </c>
      <c r="L223" s="89"/>
      <c r="M223" s="87"/>
      <c r="O223" s="104"/>
      <c r="P223" s="103" t="str">
        <f>IF(O223="X",COUNTIF(O$11:O223,"X"),"")</f>
        <v/>
      </c>
      <c r="R223" s="59">
        <f>LOOKUP(A223,'REGISTRO MEDIOS'!A$16:A$248,IF('PLANILLA CONTROL PUBLICIDAD'!$D$6="NO",'REGISTRO MEDIOS'!N$16:N$248,'REGISTRO MEDIOS'!P$16:P$248))*$D$7</f>
        <v>0</v>
      </c>
      <c r="S223" s="184"/>
      <c r="U223" s="41">
        <f t="shared" si="15"/>
        <v>0</v>
      </c>
      <c r="V223" s="184"/>
      <c r="X223" s="69">
        <f t="shared" si="13"/>
        <v>0</v>
      </c>
      <c r="Y223" s="70">
        <f t="shared" si="14"/>
        <v>0</v>
      </c>
    </row>
    <row r="224" spans="1:25" ht="19.5" x14ac:dyDescent="0.3">
      <c r="A224" s="89">
        <v>214</v>
      </c>
      <c r="B224" s="89" t="s">
        <v>989</v>
      </c>
      <c r="C224" s="90" t="s">
        <v>990</v>
      </c>
      <c r="D224" s="90" t="s">
        <v>1085</v>
      </c>
      <c r="E224" s="90" t="s">
        <v>175</v>
      </c>
      <c r="F224" s="90" t="s">
        <v>175</v>
      </c>
      <c r="G224" s="90" t="s">
        <v>67</v>
      </c>
      <c r="H224" s="90" t="s">
        <v>991</v>
      </c>
      <c r="I224" s="91" t="s">
        <v>992</v>
      </c>
      <c r="J224" s="90" t="s">
        <v>993</v>
      </c>
      <c r="K224" s="90" t="s">
        <v>20</v>
      </c>
      <c r="L224" s="89"/>
      <c r="M224" s="87"/>
      <c r="O224" s="104"/>
      <c r="P224" s="103" t="str">
        <f>IF(O224="X",COUNTIF(O$11:O224,"X"),"")</f>
        <v/>
      </c>
      <c r="R224" s="59">
        <f>LOOKUP(A224,'REGISTRO MEDIOS'!A$16:A$248,IF('PLANILLA CONTROL PUBLICIDAD'!$D$6="NO",'REGISTRO MEDIOS'!N$16:N$248,'REGISTRO MEDIOS'!P$16:P$248))*$D$7</f>
        <v>0</v>
      </c>
      <c r="S224" s="184"/>
      <c r="U224" s="41">
        <f t="shared" si="15"/>
        <v>0</v>
      </c>
      <c r="V224" s="184"/>
      <c r="X224" s="69">
        <f t="shared" si="13"/>
        <v>0</v>
      </c>
      <c r="Y224" s="70">
        <f t="shared" si="14"/>
        <v>0</v>
      </c>
    </row>
    <row r="225" spans="1:25" ht="19.5" x14ac:dyDescent="0.3">
      <c r="A225" s="89">
        <v>215</v>
      </c>
      <c r="B225" s="89" t="s">
        <v>277</v>
      </c>
      <c r="C225" s="90" t="s">
        <v>278</v>
      </c>
      <c r="D225" s="90" t="s">
        <v>1071</v>
      </c>
      <c r="E225" s="90" t="s">
        <v>175</v>
      </c>
      <c r="F225" s="90" t="s">
        <v>175</v>
      </c>
      <c r="G225" s="90" t="s">
        <v>53</v>
      </c>
      <c r="H225" s="90" t="s">
        <v>279</v>
      </c>
      <c r="I225" s="91" t="s">
        <v>280</v>
      </c>
      <c r="J225" s="90" t="s">
        <v>281</v>
      </c>
      <c r="K225" s="90" t="s">
        <v>165</v>
      </c>
      <c r="L225" s="89"/>
      <c r="M225" s="87"/>
      <c r="O225" s="104"/>
      <c r="P225" s="103" t="str">
        <f>IF(O225="X",COUNTIF(O$11:O225,"X"),"")</f>
        <v/>
      </c>
      <c r="R225" s="59">
        <f>LOOKUP(A225,'REGISTRO MEDIOS'!A$16:A$248,IF('PLANILLA CONTROL PUBLICIDAD'!$D$6="NO",'REGISTRO MEDIOS'!N$16:N$248,'REGISTRO MEDIOS'!P$16:P$248))*$D$7</f>
        <v>0</v>
      </c>
      <c r="S225" s="184"/>
      <c r="U225" s="41">
        <f t="shared" si="15"/>
        <v>0</v>
      </c>
      <c r="V225" s="184"/>
      <c r="X225" s="69">
        <f t="shared" si="13"/>
        <v>0</v>
      </c>
      <c r="Y225" s="70">
        <f t="shared" si="14"/>
        <v>0</v>
      </c>
    </row>
    <row r="226" spans="1:25" ht="19.5" x14ac:dyDescent="0.3">
      <c r="A226" s="89">
        <v>216</v>
      </c>
      <c r="B226" s="89" t="s">
        <v>766</v>
      </c>
      <c r="C226" s="90" t="s">
        <v>767</v>
      </c>
      <c r="D226" s="90" t="s">
        <v>768</v>
      </c>
      <c r="E226" s="90" t="s">
        <v>175</v>
      </c>
      <c r="F226" s="90" t="s">
        <v>175</v>
      </c>
      <c r="G226" s="90" t="s">
        <v>24</v>
      </c>
      <c r="H226" s="90" t="s">
        <v>769</v>
      </c>
      <c r="I226" s="91" t="s">
        <v>770</v>
      </c>
      <c r="J226" s="90" t="s">
        <v>771</v>
      </c>
      <c r="K226" s="90" t="s">
        <v>197</v>
      </c>
      <c r="L226" s="89" t="s">
        <v>1165</v>
      </c>
      <c r="M226" s="87"/>
      <c r="O226" s="104"/>
      <c r="P226" s="103" t="str">
        <f>IF(O226="X",COUNTIF(O$11:O226,"X"),"")</f>
        <v/>
      </c>
      <c r="R226" s="59">
        <f>LOOKUP(A226,'REGISTRO MEDIOS'!A$16:A$248,IF('PLANILLA CONTROL PUBLICIDAD'!$D$6="NO",'REGISTRO MEDIOS'!N$16:N$248,'REGISTRO MEDIOS'!P$16:P$248))*$D$7</f>
        <v>0</v>
      </c>
      <c r="S226" s="184"/>
      <c r="U226" s="41">
        <f t="shared" si="15"/>
        <v>0</v>
      </c>
      <c r="V226" s="184"/>
      <c r="X226" s="69">
        <f t="shared" si="13"/>
        <v>0</v>
      </c>
      <c r="Y226" s="70">
        <f t="shared" si="14"/>
        <v>0</v>
      </c>
    </row>
    <row r="227" spans="1:25" ht="19.5" x14ac:dyDescent="0.3">
      <c r="A227" s="89">
        <v>217</v>
      </c>
      <c r="B227" s="89" t="s">
        <v>173</v>
      </c>
      <c r="C227" s="90" t="s">
        <v>174</v>
      </c>
      <c r="D227" s="90" t="s">
        <v>1062</v>
      </c>
      <c r="E227" s="90" t="s">
        <v>175</v>
      </c>
      <c r="F227" s="90" t="s">
        <v>175</v>
      </c>
      <c r="G227" s="90" t="s">
        <v>176</v>
      </c>
      <c r="H227" s="90" t="s">
        <v>177</v>
      </c>
      <c r="I227" s="91" t="s">
        <v>178</v>
      </c>
      <c r="J227" s="90" t="s">
        <v>179</v>
      </c>
      <c r="K227" s="90" t="s">
        <v>20</v>
      </c>
      <c r="L227" s="89"/>
      <c r="M227" s="87"/>
      <c r="O227" s="104"/>
      <c r="P227" s="103" t="str">
        <f>IF(O227="X",COUNTIF(O$11:O227,"X"),"")</f>
        <v/>
      </c>
      <c r="R227" s="59">
        <f>LOOKUP(A227,'REGISTRO MEDIOS'!A$16:A$248,IF('PLANILLA CONTROL PUBLICIDAD'!$D$6="NO",'REGISTRO MEDIOS'!N$16:N$248,'REGISTRO MEDIOS'!P$16:P$248))*$D$7</f>
        <v>0</v>
      </c>
      <c r="S227" s="184"/>
      <c r="U227" s="41">
        <f t="shared" si="15"/>
        <v>0</v>
      </c>
      <c r="V227" s="184"/>
      <c r="X227" s="69">
        <f t="shared" si="13"/>
        <v>0</v>
      </c>
      <c r="Y227" s="70">
        <f t="shared" si="14"/>
        <v>0</v>
      </c>
    </row>
    <row r="228" spans="1:25" ht="19.5" x14ac:dyDescent="0.3">
      <c r="A228" s="89">
        <v>218</v>
      </c>
      <c r="B228" s="89" t="s">
        <v>313</v>
      </c>
      <c r="C228" s="90" t="s">
        <v>314</v>
      </c>
      <c r="D228" s="90" t="s">
        <v>1072</v>
      </c>
      <c r="E228" s="90" t="s">
        <v>175</v>
      </c>
      <c r="F228" s="90" t="s">
        <v>175</v>
      </c>
      <c r="G228" s="90" t="s">
        <v>53</v>
      </c>
      <c r="H228" s="90" t="s">
        <v>279</v>
      </c>
      <c r="I228" s="91" t="s">
        <v>280</v>
      </c>
      <c r="J228" s="90" t="s">
        <v>281</v>
      </c>
      <c r="K228" s="90" t="s">
        <v>41</v>
      </c>
      <c r="L228" s="89"/>
      <c r="M228" s="87"/>
      <c r="O228" s="104"/>
      <c r="P228" s="103" t="str">
        <f>IF(O228="X",COUNTIF(O$11:O228,"X"),"")</f>
        <v/>
      </c>
      <c r="R228" s="59">
        <f>LOOKUP(A228,'REGISTRO MEDIOS'!A$16:A$248,IF('PLANILLA CONTROL PUBLICIDAD'!$D$6="NO",'REGISTRO MEDIOS'!N$16:N$248,'REGISTRO MEDIOS'!P$16:P$248))*$D$7</f>
        <v>0</v>
      </c>
      <c r="S228" s="184"/>
      <c r="U228" s="41">
        <f t="shared" si="15"/>
        <v>0</v>
      </c>
      <c r="V228" s="184"/>
      <c r="X228" s="69">
        <f t="shared" si="13"/>
        <v>0</v>
      </c>
      <c r="Y228" s="70">
        <f t="shared" si="14"/>
        <v>0</v>
      </c>
    </row>
    <row r="229" spans="1:25" ht="19.5" x14ac:dyDescent="0.3">
      <c r="A229" s="89">
        <v>219</v>
      </c>
      <c r="B229" s="89" t="s">
        <v>315</v>
      </c>
      <c r="C229" s="90" t="s">
        <v>316</v>
      </c>
      <c r="D229" s="90" t="s">
        <v>1080</v>
      </c>
      <c r="E229" s="90" t="s">
        <v>175</v>
      </c>
      <c r="F229" s="90" t="s">
        <v>175</v>
      </c>
      <c r="G229" s="90" t="s">
        <v>53</v>
      </c>
      <c r="H229" s="90" t="s">
        <v>279</v>
      </c>
      <c r="I229" s="91" t="s">
        <v>280</v>
      </c>
      <c r="J229" s="90" t="s">
        <v>317</v>
      </c>
      <c r="K229" s="90" t="s">
        <v>20</v>
      </c>
      <c r="L229" s="89"/>
      <c r="M229" s="87"/>
      <c r="O229" s="104"/>
      <c r="P229" s="103" t="str">
        <f>IF(O229="X",COUNTIF(O$11:O229,"X"),"")</f>
        <v/>
      </c>
      <c r="R229" s="59">
        <f>LOOKUP(A229,'REGISTRO MEDIOS'!A$16:A$248,IF('PLANILLA CONTROL PUBLICIDAD'!$D$6="NO",'REGISTRO MEDIOS'!N$16:N$248,'REGISTRO MEDIOS'!P$16:P$248))*$D$7</f>
        <v>0</v>
      </c>
      <c r="S229" s="184"/>
      <c r="U229" s="41">
        <f t="shared" si="15"/>
        <v>0</v>
      </c>
      <c r="V229" s="184"/>
      <c r="X229" s="69">
        <f t="shared" si="13"/>
        <v>0</v>
      </c>
      <c r="Y229" s="70">
        <f t="shared" si="14"/>
        <v>0</v>
      </c>
    </row>
    <row r="230" spans="1:25" ht="19.5" x14ac:dyDescent="0.3">
      <c r="A230" s="89">
        <v>220</v>
      </c>
      <c r="B230" s="89" t="s">
        <v>964</v>
      </c>
      <c r="C230" s="90" t="s">
        <v>965</v>
      </c>
      <c r="D230" s="90" t="s">
        <v>966</v>
      </c>
      <c r="E230" s="90" t="s">
        <v>175</v>
      </c>
      <c r="F230" s="90" t="s">
        <v>558</v>
      </c>
      <c r="G230" s="90" t="s">
        <v>184</v>
      </c>
      <c r="H230" s="90" t="s">
        <v>967</v>
      </c>
      <c r="I230" s="91" t="s">
        <v>968</v>
      </c>
      <c r="J230" s="90" t="s">
        <v>969</v>
      </c>
      <c r="K230" s="90" t="s">
        <v>41</v>
      </c>
      <c r="L230" s="89"/>
      <c r="M230" s="87"/>
      <c r="O230" s="104"/>
      <c r="P230" s="103" t="str">
        <f>IF(O230="X",COUNTIF(O$11:O230,"X"),"")</f>
        <v/>
      </c>
      <c r="R230" s="59">
        <f>LOOKUP(A230,'REGISTRO MEDIOS'!A$16:A$248,IF('PLANILLA CONTROL PUBLICIDAD'!$D$6="NO",'REGISTRO MEDIOS'!N$16:N$248,'REGISTRO MEDIOS'!P$16:P$248))*$D$7</f>
        <v>0</v>
      </c>
      <c r="S230" s="184"/>
      <c r="U230" s="41">
        <f t="shared" si="15"/>
        <v>0</v>
      </c>
      <c r="V230" s="184"/>
      <c r="X230" s="69">
        <f t="shared" si="13"/>
        <v>0</v>
      </c>
      <c r="Y230" s="70">
        <f t="shared" si="14"/>
        <v>0</v>
      </c>
    </row>
    <row r="231" spans="1:25" ht="19.5" x14ac:dyDescent="0.3">
      <c r="A231" s="89">
        <v>221</v>
      </c>
      <c r="B231" s="89" t="s">
        <v>964</v>
      </c>
      <c r="C231" s="90" t="s">
        <v>965</v>
      </c>
      <c r="D231" s="90" t="s">
        <v>970</v>
      </c>
      <c r="E231" s="90" t="s">
        <v>175</v>
      </c>
      <c r="F231" s="90" t="s">
        <v>558</v>
      </c>
      <c r="G231" s="90" t="s">
        <v>184</v>
      </c>
      <c r="H231" s="90" t="s">
        <v>967</v>
      </c>
      <c r="I231" s="91" t="s">
        <v>968</v>
      </c>
      <c r="J231" s="90" t="s">
        <v>969</v>
      </c>
      <c r="K231" s="90" t="s">
        <v>20</v>
      </c>
      <c r="L231" s="89"/>
      <c r="M231" s="87"/>
      <c r="O231" s="104"/>
      <c r="P231" s="103" t="str">
        <f>IF(O231="X",COUNTIF(O$11:O231,"X"),"")</f>
        <v/>
      </c>
      <c r="R231" s="59">
        <f>LOOKUP(A231,'REGISTRO MEDIOS'!A$16:A$248,IF('PLANILLA CONTROL PUBLICIDAD'!$D$6="NO",'REGISTRO MEDIOS'!N$16:N$248,'REGISTRO MEDIOS'!P$16:P$248))*$D$7</f>
        <v>0</v>
      </c>
      <c r="S231" s="184"/>
      <c r="U231" s="41">
        <f t="shared" si="15"/>
        <v>0</v>
      </c>
      <c r="V231" s="184"/>
      <c r="X231" s="69">
        <f t="shared" si="13"/>
        <v>0</v>
      </c>
      <c r="Y231" s="70">
        <f t="shared" si="14"/>
        <v>0</v>
      </c>
    </row>
    <row r="232" spans="1:25" ht="19.5" x14ac:dyDescent="0.3">
      <c r="A232" s="89">
        <v>222</v>
      </c>
      <c r="B232" s="89" t="s">
        <v>855</v>
      </c>
      <c r="C232" s="90" t="s">
        <v>856</v>
      </c>
      <c r="D232" s="90" t="s">
        <v>1135</v>
      </c>
      <c r="E232" s="90" t="s">
        <v>175</v>
      </c>
      <c r="F232" s="90" t="s">
        <v>175</v>
      </c>
      <c r="G232" s="90" t="s">
        <v>857</v>
      </c>
      <c r="H232" s="90" t="s">
        <v>858</v>
      </c>
      <c r="I232" s="91" t="s">
        <v>859</v>
      </c>
      <c r="J232" s="90" t="s">
        <v>860</v>
      </c>
      <c r="K232" s="90" t="s">
        <v>197</v>
      </c>
      <c r="L232" s="89" t="s">
        <v>1165</v>
      </c>
      <c r="M232" s="87"/>
      <c r="O232" s="104"/>
      <c r="P232" s="103" t="str">
        <f>IF(O232="X",COUNTIF(O$11:O232,"X"),"")</f>
        <v/>
      </c>
      <c r="R232" s="59">
        <f>LOOKUP(A232,'REGISTRO MEDIOS'!A$16:A$248,IF('PLANILLA CONTROL PUBLICIDAD'!$D$6="NO",'REGISTRO MEDIOS'!N$16:N$248,'REGISTRO MEDIOS'!P$16:P$248))*$D$7</f>
        <v>0</v>
      </c>
      <c r="S232" s="184"/>
      <c r="U232" s="41">
        <f t="shared" si="15"/>
        <v>0</v>
      </c>
      <c r="V232" s="184"/>
      <c r="X232" s="69">
        <f t="shared" si="13"/>
        <v>0</v>
      </c>
      <c r="Y232" s="70">
        <f t="shared" si="14"/>
        <v>0</v>
      </c>
    </row>
    <row r="233" spans="1:25" ht="19.5" x14ac:dyDescent="0.3">
      <c r="A233" s="89">
        <v>223</v>
      </c>
      <c r="B233" s="89" t="s">
        <v>522</v>
      </c>
      <c r="C233" s="90" t="s">
        <v>523</v>
      </c>
      <c r="D233" s="90" t="s">
        <v>1148</v>
      </c>
      <c r="E233" s="90" t="s">
        <v>175</v>
      </c>
      <c r="F233" s="90" t="s">
        <v>558</v>
      </c>
      <c r="G233" s="90" t="s">
        <v>24</v>
      </c>
      <c r="H233" s="90" t="s">
        <v>524</v>
      </c>
      <c r="I233" s="91" t="s">
        <v>525</v>
      </c>
      <c r="J233" s="90" t="s">
        <v>526</v>
      </c>
      <c r="K233" s="90" t="s">
        <v>20</v>
      </c>
      <c r="L233" s="89"/>
      <c r="M233" s="87"/>
      <c r="O233" s="104"/>
      <c r="P233" s="103" t="str">
        <f>IF(O233="X",COUNTIF(O$11:O233,"X"),"")</f>
        <v/>
      </c>
      <c r="R233" s="59">
        <f>LOOKUP(A233,'REGISTRO MEDIOS'!A$16:A$248,IF('PLANILLA CONTROL PUBLICIDAD'!$D$6="NO",'REGISTRO MEDIOS'!N$16:N$248,'REGISTRO MEDIOS'!P$16:P$248))*$D$7</f>
        <v>0</v>
      </c>
      <c r="S233" s="185"/>
      <c r="U233" s="41">
        <f t="shared" si="15"/>
        <v>0</v>
      </c>
      <c r="V233" s="185"/>
      <c r="X233" s="69">
        <f t="shared" si="13"/>
        <v>0</v>
      </c>
      <c r="Y233" s="70">
        <f t="shared" si="14"/>
        <v>0</v>
      </c>
    </row>
    <row r="234" spans="1:25" ht="19.5" x14ac:dyDescent="0.3">
      <c r="A234" s="89">
        <v>224</v>
      </c>
      <c r="B234" s="89" t="s">
        <v>616</v>
      </c>
      <c r="C234" s="90" t="s">
        <v>617</v>
      </c>
      <c r="D234" s="90" t="s">
        <v>622</v>
      </c>
      <c r="E234" s="90" t="s">
        <v>44</v>
      </c>
      <c r="F234" s="90" t="s">
        <v>44</v>
      </c>
      <c r="G234" s="90" t="s">
        <v>618</v>
      </c>
      <c r="H234" s="90" t="s">
        <v>619</v>
      </c>
      <c r="I234" s="91" t="s">
        <v>620</v>
      </c>
      <c r="J234" s="90" t="s">
        <v>621</v>
      </c>
      <c r="K234" s="90" t="s">
        <v>197</v>
      </c>
      <c r="L234" s="89" t="s">
        <v>1164</v>
      </c>
      <c r="M234" s="87"/>
      <c r="O234" s="104"/>
      <c r="P234" s="103" t="str">
        <f>IF(O234="X",COUNTIF(O$11:O234,"X"),"")</f>
        <v/>
      </c>
      <c r="R234" s="59">
        <f>LOOKUP(A234,'REGISTRO MEDIOS'!A$16:A$248,IF('PLANILLA CONTROL PUBLICIDAD'!$D$6="NO",'REGISTRO MEDIOS'!N$16:N$248,'REGISTRO MEDIOS'!P$16:P$248))*$D$7</f>
        <v>0</v>
      </c>
      <c r="S234" s="183">
        <f>+IF($D$6="NO",$D$7*0.005,$D$7*0.0025)</f>
        <v>0</v>
      </c>
      <c r="U234" s="41">
        <f t="shared" si="15"/>
        <v>0</v>
      </c>
      <c r="V234" s="183">
        <f>IF(SUM(Y234:Y243)+S234&gt;0,SUM(Y234:Y243)+S234,0)</f>
        <v>0</v>
      </c>
      <c r="X234" s="69">
        <f t="shared" si="13"/>
        <v>0</v>
      </c>
      <c r="Y234" s="70">
        <f t="shared" si="14"/>
        <v>0</v>
      </c>
    </row>
    <row r="235" spans="1:25" ht="19.5" x14ac:dyDescent="0.3">
      <c r="A235" s="89">
        <v>225</v>
      </c>
      <c r="B235" s="89" t="s">
        <v>42</v>
      </c>
      <c r="C235" s="90" t="s">
        <v>43</v>
      </c>
      <c r="D235" s="90" t="s">
        <v>43</v>
      </c>
      <c r="E235" s="90" t="s">
        <v>44</v>
      </c>
      <c r="F235" s="90" t="s">
        <v>1188</v>
      </c>
      <c r="G235" s="90" t="s">
        <v>45</v>
      </c>
      <c r="H235" s="90" t="s">
        <v>46</v>
      </c>
      <c r="I235" s="91" t="s">
        <v>47</v>
      </c>
      <c r="J235" s="90" t="s">
        <v>48</v>
      </c>
      <c r="K235" s="90" t="s">
        <v>12</v>
      </c>
      <c r="L235" s="89"/>
      <c r="M235" s="87"/>
      <c r="O235" s="104"/>
      <c r="P235" s="103" t="str">
        <f>IF(O235="X",COUNTIF(O$11:O235,"X"),"")</f>
        <v/>
      </c>
      <c r="R235" s="59">
        <f>LOOKUP(A235,'REGISTRO MEDIOS'!A$16:A$248,IF('PLANILLA CONTROL PUBLICIDAD'!$D$6="NO",'REGISTRO MEDIOS'!N$16:N$248,'REGISTRO MEDIOS'!P$16:P$248))*$D$7</f>
        <v>0</v>
      </c>
      <c r="S235" s="184"/>
      <c r="U235" s="41">
        <f t="shared" si="15"/>
        <v>0</v>
      </c>
      <c r="V235" s="184"/>
      <c r="X235" s="69">
        <f t="shared" si="13"/>
        <v>0</v>
      </c>
      <c r="Y235" s="70">
        <f t="shared" si="14"/>
        <v>0</v>
      </c>
    </row>
    <row r="236" spans="1:25" ht="19.5" x14ac:dyDescent="0.3">
      <c r="A236" s="89">
        <v>226</v>
      </c>
      <c r="B236" s="89" t="s">
        <v>825</v>
      </c>
      <c r="C236" s="90" t="s">
        <v>826</v>
      </c>
      <c r="D236" s="90" t="s">
        <v>1132</v>
      </c>
      <c r="E236" s="90" t="s">
        <v>44</v>
      </c>
      <c r="F236" s="90" t="s">
        <v>44</v>
      </c>
      <c r="G236" s="90" t="s">
        <v>67</v>
      </c>
      <c r="H236" s="90" t="s">
        <v>827</v>
      </c>
      <c r="I236" s="91" t="s">
        <v>831</v>
      </c>
      <c r="J236" s="90" t="s">
        <v>828</v>
      </c>
      <c r="K236" s="90" t="s">
        <v>165</v>
      </c>
      <c r="L236" s="89"/>
      <c r="M236" s="87"/>
      <c r="O236" s="104"/>
      <c r="P236" s="103" t="str">
        <f>IF(O236="X",COUNTIF(O$11:O236,"X"),"")</f>
        <v/>
      </c>
      <c r="R236" s="59">
        <f>LOOKUP(A236,'REGISTRO MEDIOS'!A$16:A$248,IF('PLANILLA CONTROL PUBLICIDAD'!$D$6="NO",'REGISTRO MEDIOS'!N$16:N$248,'REGISTRO MEDIOS'!P$16:P$248))*$D$7</f>
        <v>0</v>
      </c>
      <c r="S236" s="184"/>
      <c r="U236" s="41">
        <f t="shared" si="15"/>
        <v>0</v>
      </c>
      <c r="V236" s="184"/>
      <c r="X236" s="69">
        <f t="shared" si="13"/>
        <v>0</v>
      </c>
      <c r="Y236" s="70">
        <f t="shared" si="14"/>
        <v>0</v>
      </c>
    </row>
    <row r="237" spans="1:25" ht="19.5" x14ac:dyDescent="0.3">
      <c r="A237" s="89">
        <v>227</v>
      </c>
      <c r="B237" s="89" t="s">
        <v>934</v>
      </c>
      <c r="C237" s="90" t="s">
        <v>935</v>
      </c>
      <c r="D237" s="90" t="s">
        <v>1143</v>
      </c>
      <c r="E237" s="90" t="s">
        <v>44</v>
      </c>
      <c r="F237" s="90" t="s">
        <v>1391</v>
      </c>
      <c r="G237" s="90" t="s">
        <v>944</v>
      </c>
      <c r="H237" s="90" t="s">
        <v>945</v>
      </c>
      <c r="I237" s="91" t="s">
        <v>936</v>
      </c>
      <c r="J237" s="90" t="s">
        <v>937</v>
      </c>
      <c r="K237" s="90" t="s">
        <v>197</v>
      </c>
      <c r="L237" s="89" t="s">
        <v>1165</v>
      </c>
      <c r="M237" s="87"/>
      <c r="O237" s="104"/>
      <c r="P237" s="103" t="str">
        <f>IF(O237="X",COUNTIF(O$11:O237,"X"),"")</f>
        <v/>
      </c>
      <c r="R237" s="59">
        <f>LOOKUP(A237,'REGISTRO MEDIOS'!A$16:A$248,IF('PLANILLA CONTROL PUBLICIDAD'!$D$6="NO",'REGISTRO MEDIOS'!N$16:N$248,'REGISTRO MEDIOS'!P$16:P$248))*$D$7</f>
        <v>0</v>
      </c>
      <c r="S237" s="184"/>
      <c r="U237" s="41">
        <f t="shared" si="15"/>
        <v>0</v>
      </c>
      <c r="V237" s="184"/>
      <c r="X237" s="69">
        <f t="shared" si="13"/>
        <v>0</v>
      </c>
      <c r="Y237" s="70">
        <f t="shared" si="14"/>
        <v>0</v>
      </c>
    </row>
    <row r="238" spans="1:25" ht="19.5" x14ac:dyDescent="0.3">
      <c r="A238" s="89">
        <v>228</v>
      </c>
      <c r="B238" s="89" t="s">
        <v>441</v>
      </c>
      <c r="C238" s="90" t="s">
        <v>442</v>
      </c>
      <c r="D238" s="90" t="s">
        <v>443</v>
      </c>
      <c r="E238" s="90" t="s">
        <v>44</v>
      </c>
      <c r="F238" s="90" t="s">
        <v>1392</v>
      </c>
      <c r="G238" s="90" t="s">
        <v>444</v>
      </c>
      <c r="H238" s="90" t="s">
        <v>445</v>
      </c>
      <c r="I238" s="91" t="s">
        <v>446</v>
      </c>
      <c r="J238" s="90" t="s">
        <v>447</v>
      </c>
      <c r="K238" s="90" t="s">
        <v>12</v>
      </c>
      <c r="L238" s="89"/>
      <c r="M238" s="87"/>
      <c r="O238" s="104"/>
      <c r="P238" s="103" t="str">
        <f>IF(O238="X",COUNTIF(O$11:O238,"X"),"")</f>
        <v/>
      </c>
      <c r="R238" s="59">
        <f>LOOKUP(A238,'REGISTRO MEDIOS'!A$16:A$248,IF('PLANILLA CONTROL PUBLICIDAD'!$D$6="NO",'REGISTRO MEDIOS'!N$16:N$248,'REGISTRO MEDIOS'!P$16:P$248))*$D$7</f>
        <v>0</v>
      </c>
      <c r="S238" s="184"/>
      <c r="U238" s="41">
        <f t="shared" si="15"/>
        <v>0</v>
      </c>
      <c r="V238" s="184"/>
      <c r="X238" s="69">
        <f t="shared" si="13"/>
        <v>0</v>
      </c>
      <c r="Y238" s="70">
        <f t="shared" si="14"/>
        <v>0</v>
      </c>
    </row>
    <row r="239" spans="1:25" ht="19.5" x14ac:dyDescent="0.3">
      <c r="A239" s="89">
        <v>229</v>
      </c>
      <c r="B239" s="89" t="s">
        <v>895</v>
      </c>
      <c r="C239" s="90" t="s">
        <v>896</v>
      </c>
      <c r="D239" s="90" t="s">
        <v>1140</v>
      </c>
      <c r="E239" s="90" t="s">
        <v>44</v>
      </c>
      <c r="F239" s="90" t="s">
        <v>44</v>
      </c>
      <c r="G239" s="90" t="s">
        <v>897</v>
      </c>
      <c r="H239" s="90" t="s">
        <v>898</v>
      </c>
      <c r="I239" s="91" t="s">
        <v>899</v>
      </c>
      <c r="J239" s="90" t="s">
        <v>900</v>
      </c>
      <c r="K239" s="90" t="s">
        <v>11</v>
      </c>
      <c r="L239" s="89"/>
      <c r="M239" s="87"/>
      <c r="O239" s="104"/>
      <c r="P239" s="103" t="str">
        <f>IF(O239="X",COUNTIF(O$11:O239,"X"),"")</f>
        <v/>
      </c>
      <c r="R239" s="59">
        <f>LOOKUP(A239,'REGISTRO MEDIOS'!A$16:A$248,IF('PLANILLA CONTROL PUBLICIDAD'!$D$6="NO",'REGISTRO MEDIOS'!N$16:N$248,'REGISTRO MEDIOS'!P$16:P$248))*$D$7</f>
        <v>0</v>
      </c>
      <c r="S239" s="184"/>
      <c r="U239" s="41">
        <f t="shared" si="15"/>
        <v>0</v>
      </c>
      <c r="V239" s="184"/>
      <c r="X239" s="69">
        <f t="shared" si="13"/>
        <v>0</v>
      </c>
      <c r="Y239" s="70">
        <f t="shared" si="14"/>
        <v>0</v>
      </c>
    </row>
    <row r="240" spans="1:25" ht="19.5" x14ac:dyDescent="0.3">
      <c r="A240" s="89">
        <v>230</v>
      </c>
      <c r="B240" s="89" t="s">
        <v>480</v>
      </c>
      <c r="C240" s="90" t="s">
        <v>481</v>
      </c>
      <c r="D240" s="90" t="s">
        <v>873</v>
      </c>
      <c r="E240" s="90" t="s">
        <v>44</v>
      </c>
      <c r="F240" s="90" t="s">
        <v>1392</v>
      </c>
      <c r="G240" s="90" t="s">
        <v>444</v>
      </c>
      <c r="H240" s="90" t="s">
        <v>445</v>
      </c>
      <c r="I240" s="91" t="s">
        <v>446</v>
      </c>
      <c r="J240" s="90" t="s">
        <v>482</v>
      </c>
      <c r="K240" s="90" t="s">
        <v>197</v>
      </c>
      <c r="L240" s="89" t="s">
        <v>1164</v>
      </c>
      <c r="M240" s="87"/>
      <c r="O240" s="104"/>
      <c r="P240" s="103" t="str">
        <f>IF(O240="X",COUNTIF(O$11:O240,"X"),"")</f>
        <v/>
      </c>
      <c r="R240" s="59">
        <f>LOOKUP(A240,'REGISTRO MEDIOS'!A$16:A$248,IF('PLANILLA CONTROL PUBLICIDAD'!$D$6="NO",'REGISTRO MEDIOS'!N$16:N$248,'REGISTRO MEDIOS'!P$16:P$248))*$D$7</f>
        <v>0</v>
      </c>
      <c r="S240" s="184"/>
      <c r="U240" s="41">
        <f t="shared" si="15"/>
        <v>0</v>
      </c>
      <c r="V240" s="184"/>
      <c r="X240" s="69">
        <f t="shared" si="13"/>
        <v>0</v>
      </c>
      <c r="Y240" s="70">
        <f t="shared" si="14"/>
        <v>0</v>
      </c>
    </row>
    <row r="241" spans="1:27" ht="19.5" x14ac:dyDescent="0.3">
      <c r="A241" s="89">
        <v>231</v>
      </c>
      <c r="B241" s="89" t="s">
        <v>829</v>
      </c>
      <c r="C241" s="90" t="s">
        <v>830</v>
      </c>
      <c r="D241" s="90" t="s">
        <v>1133</v>
      </c>
      <c r="E241" s="90" t="s">
        <v>44</v>
      </c>
      <c r="F241" s="90" t="s">
        <v>44</v>
      </c>
      <c r="G241" s="90" t="s">
        <v>67</v>
      </c>
      <c r="H241" s="90" t="s">
        <v>827</v>
      </c>
      <c r="I241" s="91" t="s">
        <v>831</v>
      </c>
      <c r="J241" s="90" t="s">
        <v>828</v>
      </c>
      <c r="K241" s="90" t="s">
        <v>20</v>
      </c>
      <c r="L241" s="89"/>
      <c r="M241" s="87"/>
      <c r="O241" s="104"/>
      <c r="P241" s="103" t="str">
        <f>IF(O241="X",COUNTIF(O$11:O241,"X"),"")</f>
        <v/>
      </c>
      <c r="R241" s="59">
        <f>LOOKUP(A241,'REGISTRO MEDIOS'!A$16:A$248,IF('PLANILLA CONTROL PUBLICIDAD'!$D$6="NO",'REGISTRO MEDIOS'!N$16:N$248,'REGISTRO MEDIOS'!P$16:P$248))*$D$7</f>
        <v>0</v>
      </c>
      <c r="S241" s="184"/>
      <c r="U241" s="41">
        <f t="shared" si="15"/>
        <v>0</v>
      </c>
      <c r="V241" s="184"/>
      <c r="X241" s="69">
        <f t="shared" si="13"/>
        <v>0</v>
      </c>
      <c r="Y241" s="70">
        <f t="shared" si="14"/>
        <v>0</v>
      </c>
    </row>
    <row r="242" spans="1:27" ht="19.5" x14ac:dyDescent="0.3">
      <c r="A242" s="89">
        <v>232</v>
      </c>
      <c r="B242" s="89" t="s">
        <v>571</v>
      </c>
      <c r="C242" s="90" t="s">
        <v>572</v>
      </c>
      <c r="D242" s="90" t="s">
        <v>1107</v>
      </c>
      <c r="E242" s="90" t="s">
        <v>44</v>
      </c>
      <c r="F242" s="90" t="s">
        <v>1393</v>
      </c>
      <c r="G242" s="90" t="s">
        <v>573</v>
      </c>
      <c r="H242" s="90" t="s">
        <v>574</v>
      </c>
      <c r="I242" s="91" t="s">
        <v>575</v>
      </c>
      <c r="J242" s="90" t="s">
        <v>576</v>
      </c>
      <c r="K242" s="90" t="s">
        <v>11</v>
      </c>
      <c r="L242" s="89"/>
      <c r="M242" s="87"/>
      <c r="O242" s="104"/>
      <c r="P242" s="103" t="str">
        <f>IF(O242="X",COUNTIF(O$11:O242,"X"),"")</f>
        <v/>
      </c>
      <c r="R242" s="59">
        <f>LOOKUP(A242,'REGISTRO MEDIOS'!A$16:A$248,IF('PLANILLA CONTROL PUBLICIDAD'!$D$6="NO",'REGISTRO MEDIOS'!N$16:N$248,'REGISTRO MEDIOS'!P$16:P$248))*$D$7</f>
        <v>0</v>
      </c>
      <c r="S242" s="184"/>
      <c r="U242" s="41">
        <f t="shared" si="15"/>
        <v>0</v>
      </c>
      <c r="V242" s="184"/>
      <c r="X242" s="69">
        <f t="shared" si="13"/>
        <v>0</v>
      </c>
      <c r="Y242" s="70">
        <f t="shared" si="14"/>
        <v>0</v>
      </c>
    </row>
    <row r="243" spans="1:27" ht="19.5" x14ac:dyDescent="0.3">
      <c r="A243" s="89">
        <v>233</v>
      </c>
      <c r="B243" s="92">
        <v>215045670014</v>
      </c>
      <c r="C243" s="90" t="s">
        <v>1186</v>
      </c>
      <c r="D243" s="90" t="s">
        <v>1187</v>
      </c>
      <c r="E243" s="90" t="s">
        <v>44</v>
      </c>
      <c r="F243" s="90" t="s">
        <v>1188</v>
      </c>
      <c r="G243" s="90" t="s">
        <v>1247</v>
      </c>
      <c r="H243" s="90" t="s">
        <v>1248</v>
      </c>
      <c r="I243" s="91" t="s">
        <v>1249</v>
      </c>
      <c r="J243" s="90" t="s">
        <v>1250</v>
      </c>
      <c r="K243" s="90" t="s">
        <v>41</v>
      </c>
      <c r="L243" s="89"/>
      <c r="M243" s="87"/>
      <c r="O243" s="104"/>
      <c r="P243" s="103" t="str">
        <f>IF(O243="X",COUNTIF(O$11:O243,"X"),"")</f>
        <v/>
      </c>
      <c r="R243" s="59">
        <f>LOOKUP(A243,'REGISTRO MEDIOS'!A$16:A$248,IF('PLANILLA CONTROL PUBLICIDAD'!$D$6="NO",'REGISTRO MEDIOS'!N$16:N$248,'REGISTRO MEDIOS'!P$16:P$248))*$D$7</f>
        <v>0</v>
      </c>
      <c r="S243" s="185"/>
      <c r="U243" s="41">
        <f t="shared" si="15"/>
        <v>0</v>
      </c>
      <c r="V243" s="185"/>
      <c r="X243" s="69">
        <f t="shared" si="13"/>
        <v>0</v>
      </c>
      <c r="Y243" s="70">
        <f t="shared" si="14"/>
        <v>0</v>
      </c>
      <c r="Z243" s="67"/>
      <c r="AA243" s="67"/>
    </row>
    <row r="244" spans="1:27" ht="21.75" thickBot="1" x14ac:dyDescent="0.4">
      <c r="I244"/>
      <c r="L244" s="76" t="s">
        <v>1318</v>
      </c>
      <c r="M244" s="57">
        <f>SUM(M11:M243)</f>
        <v>0</v>
      </c>
      <c r="R244" s="58">
        <f>SUM(R11:R243)</f>
        <v>0</v>
      </c>
      <c r="S244" s="58">
        <f>SUM(S11:S243)</f>
        <v>0</v>
      </c>
      <c r="U244" s="100">
        <f>SUM(U11:U243)</f>
        <v>0</v>
      </c>
      <c r="V244" s="100">
        <f>SUM(V11:V243)</f>
        <v>0</v>
      </c>
      <c r="X244" s="60">
        <f>SUM(X11:X243)</f>
        <v>0</v>
      </c>
      <c r="Y244" s="60">
        <f>SUM(Y11:Y243)</f>
        <v>0</v>
      </c>
      <c r="AA244" s="67"/>
    </row>
    <row r="245" spans="1:27" ht="26.25" customHeight="1" thickBot="1" x14ac:dyDescent="0.3">
      <c r="B245" s="187" t="s">
        <v>1397</v>
      </c>
      <c r="C245" s="188"/>
      <c r="D245" s="188"/>
      <c r="E245" s="189"/>
      <c r="I245"/>
    </row>
    <row r="246" spans="1:27" s="71" customFormat="1" ht="37.5" customHeight="1" x14ac:dyDescent="0.25">
      <c r="A246" s="79"/>
      <c r="M246" s="72" t="s">
        <v>1318</v>
      </c>
      <c r="N246"/>
      <c r="O246" s="102"/>
      <c r="Q246"/>
      <c r="R246" s="101" t="str">
        <f>IF(D7="","-",+R244/$D$7)</f>
        <v>-</v>
      </c>
      <c r="S246" s="101" t="str">
        <f>IF(D7="","-",+S244/$D$7)</f>
        <v>-</v>
      </c>
      <c r="U246" s="99" t="s">
        <v>1358</v>
      </c>
      <c r="V246" s="73">
        <f>+U244+V244</f>
        <v>0</v>
      </c>
    </row>
    <row r="247" spans="1:27" ht="21" x14ac:dyDescent="0.35">
      <c r="D247" s="157"/>
    </row>
    <row r="248" spans="1:27" ht="23.25" hidden="1" x14ac:dyDescent="0.35">
      <c r="I248"/>
      <c r="U248" s="61" t="s">
        <v>1359</v>
      </c>
      <c r="V248" s="61">
        <f>+V246*3</f>
        <v>0</v>
      </c>
    </row>
    <row r="249" spans="1:27" hidden="1" x14ac:dyDescent="0.25"/>
    <row r="250" spans="1:27" ht="30" hidden="1" x14ac:dyDescent="0.25">
      <c r="U250" s="66" t="s">
        <v>1361</v>
      </c>
      <c r="V250" s="65" t="e">
        <f>+V248/D7</f>
        <v>#DIV/0!</v>
      </c>
    </row>
    <row r="252" spans="1:27" ht="34.35" customHeight="1" x14ac:dyDescent="0.35">
      <c r="D252" s="97" t="s">
        <v>1418</v>
      </c>
      <c r="E252" s="71"/>
      <c r="F252" s="157" t="s">
        <v>1398</v>
      </c>
      <c r="K252" s="97" t="s">
        <v>1417</v>
      </c>
    </row>
  </sheetData>
  <sheetProtection password="DC8A" sheet="1" objects="1" scenarios="1"/>
  <dataConsolidate/>
  <mergeCells count="47">
    <mergeCell ref="V137:V147"/>
    <mergeCell ref="R9:S9"/>
    <mergeCell ref="V129:V136"/>
    <mergeCell ref="B7:C7"/>
    <mergeCell ref="B6:C6"/>
    <mergeCell ref="S111:S128"/>
    <mergeCell ref="S129:S136"/>
    <mergeCell ref="V86:V99"/>
    <mergeCell ref="V100:V110"/>
    <mergeCell ref="V111:V128"/>
    <mergeCell ref="V81:V85"/>
    <mergeCell ref="O5:P9"/>
    <mergeCell ref="X9:Y9"/>
    <mergeCell ref="S70:S80"/>
    <mergeCell ref="S81:S85"/>
    <mergeCell ref="S86:S99"/>
    <mergeCell ref="S100:S110"/>
    <mergeCell ref="S11:S21"/>
    <mergeCell ref="S22:S40"/>
    <mergeCell ref="S41:S47"/>
    <mergeCell ref="S48:S69"/>
    <mergeCell ref="U9:U10"/>
    <mergeCell ref="V9:V10"/>
    <mergeCell ref="V11:V21"/>
    <mergeCell ref="V22:V40"/>
    <mergeCell ref="V41:V47"/>
    <mergeCell ref="V70:V80"/>
    <mergeCell ref="V48:V69"/>
    <mergeCell ref="B245:E245"/>
    <mergeCell ref="V221:V233"/>
    <mergeCell ref="V234:V243"/>
    <mergeCell ref="V148:V160"/>
    <mergeCell ref="V161:V175"/>
    <mergeCell ref="V176:V190"/>
    <mergeCell ref="V191:V204"/>
    <mergeCell ref="V205:V220"/>
    <mergeCell ref="B2:M3"/>
    <mergeCell ref="B9:D9"/>
    <mergeCell ref="S221:S233"/>
    <mergeCell ref="S234:S243"/>
    <mergeCell ref="S176:S190"/>
    <mergeCell ref="S191:S204"/>
    <mergeCell ref="S205:S220"/>
    <mergeCell ref="S148:S160"/>
    <mergeCell ref="S161:S175"/>
    <mergeCell ref="S137:S147"/>
    <mergeCell ref="K5:M7"/>
  </mergeCells>
  <conditionalFormatting sqref="E5">
    <cfRule type="expression" dxfId="8" priority="1">
      <formula>$D$5&lt;&gt;""</formula>
    </cfRule>
    <cfRule type="expression" dxfId="7" priority="2">
      <formula>$C$5=""</formula>
    </cfRule>
  </conditionalFormatting>
  <conditionalFormatting sqref="E6">
    <cfRule type="containsText" dxfId="6" priority="15" operator="containsText" text=" &lt;  (marque si o no)">
      <formula>NOT(ISERROR(SEARCH(" &lt;  (marque si o no)",E6)))</formula>
    </cfRule>
  </conditionalFormatting>
  <conditionalFormatting sqref="E7">
    <cfRule type="containsText" dxfId="5" priority="12" operator="containsText" text="&lt; INGRESE MONTO">
      <formula>NOT(ISERROR(SEARCH("&lt; INGRESE MONTO",E7)))</formula>
    </cfRule>
  </conditionalFormatting>
  <conditionalFormatting sqref="O11:O55">
    <cfRule type="containsText" dxfId="4" priority="6" operator="containsText" text="X">
      <formula>NOT(ISERROR(SEARCH("X",O11)))</formula>
    </cfRule>
  </conditionalFormatting>
  <conditionalFormatting sqref="O56:O243">
    <cfRule type="containsText" dxfId="3" priority="9" operator="containsText" text="X">
      <formula>NOT(ISERROR(SEARCH("X",O56)))</formula>
    </cfRule>
  </conditionalFormatting>
  <conditionalFormatting sqref="P11:P243">
    <cfRule type="beginsWith" dxfId="2" priority="4" operator="beginsWith" text="NOTA">
      <formula>LEFT(P11,LEN("NOTA"))="NOTA"</formula>
    </cfRule>
    <cfRule type="beginsWith" dxfId="1" priority="5" operator="beginsWith" text="NOTA">
      <formula>LEFT(P11,LEN("NOTA"))="NOTA"</formula>
    </cfRule>
  </conditionalFormatting>
  <conditionalFormatting sqref="D5:E5">
    <cfRule type="expression" dxfId="0" priority="3">
      <formula>$C$5=""</formula>
    </cfRule>
  </conditionalFormatting>
  <dataValidations count="1">
    <dataValidation type="decimal" operator="greaterThan" allowBlank="1" showInputMessage="1" showErrorMessage="1" sqref="D7">
      <formula1>0</formula1>
    </dataValidation>
  </dataValidations>
  <hyperlinks>
    <hyperlink ref="J200" r:id="rId1"/>
    <hyperlink ref="J96" r:id="rId2"/>
    <hyperlink ref="J98" r:id="rId3"/>
  </hyperlinks>
  <pageMargins left="0.38" right="0.31" top="0.55000000000000004" bottom="0.38" header="0.3" footer="0.3"/>
  <pageSetup paperSize="9" scale="36" fitToHeight="0" orientation="landscape" r:id="rId4"/>
  <ignoredErrors>
    <ignoredError sqref="B11:B242 I11:I243" numberStoredAsText="1"/>
  </ignoredErrors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'REGISTRO MEDIOS'!$N$3:$N$4</xm:f>
          </x14:formula1>
          <xm:sqref>D6</xm:sqref>
        </x14:dataValidation>
        <x14:dataValidation type="list" allowBlank="1" showInputMessage="1" showErrorMessage="1">
          <x14:formula1>
            <xm:f>'incisos y ue'!$L$7:$L$8</xm:f>
          </x14:formula1>
          <xm:sqref>O11:O243</xm:sqref>
        </x14:dataValidation>
        <x14:dataValidation type="list" allowBlank="1" showInputMessage="1" showErrorMessage="1">
          <x14:formula1>
            <xm:f>IF(C5="INCISO",'incisos y ue'!$D$313:$D$397,'incisos y ue'!E$3:E$309)</xm:f>
          </x14:formula1>
          <xm:sqref>D5</xm:sqref>
        </x14:dataValidation>
        <x14:dataValidation type="list" allowBlank="1" showInputMessage="1" showErrorMessage="1">
          <x14:formula1>
            <xm:f>'incisos y ue'!$I$7:$I$8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9"/>
  <sheetViews>
    <sheetView topLeftCell="E1" zoomScale="70" zoomScaleNormal="70" workbookViewId="0">
      <selection activeCell="S2" sqref="S2"/>
    </sheetView>
  </sheetViews>
  <sheetFormatPr baseColWidth="10" defaultColWidth="14.85546875" defaultRowHeight="15" x14ac:dyDescent="0.25"/>
  <cols>
    <col min="1" max="1" width="4.42578125" style="2" bestFit="1" customWidth="1"/>
    <col min="2" max="2" width="14.42578125" style="2" bestFit="1" customWidth="1"/>
    <col min="3" max="3" width="14.85546875" style="2"/>
    <col min="4" max="4" width="65.42578125" style="2" customWidth="1"/>
    <col min="5" max="5" width="19" style="2" customWidth="1"/>
    <col min="6" max="6" width="20.5703125" style="2" customWidth="1"/>
    <col min="7" max="7" width="19" style="3" bestFit="1" customWidth="1"/>
    <col min="8" max="8" width="4" style="2" customWidth="1"/>
    <col min="9" max="9" width="42.5703125" style="3" bestFit="1" customWidth="1"/>
    <col min="10" max="10" width="12.42578125" style="2" customWidth="1"/>
    <col min="11" max="11" width="13.140625" style="2" customWidth="1"/>
    <col min="12" max="12" width="10.28515625" style="2" customWidth="1"/>
    <col min="13" max="16" width="14.85546875" style="2" customWidth="1"/>
    <col min="17" max="17" width="14.85546875" style="2"/>
    <col min="18" max="18" width="16.85546875" style="2" customWidth="1"/>
    <col min="19" max="16384" width="14.85546875" style="2"/>
  </cols>
  <sheetData>
    <row r="1" spans="1:18" x14ac:dyDescent="0.25">
      <c r="N1" s="166"/>
    </row>
    <row r="2" spans="1:18" ht="41.25" customHeight="1" x14ac:dyDescent="0.25">
      <c r="D2" s="4" t="s">
        <v>1319</v>
      </c>
      <c r="E2" s="47" t="s">
        <v>1321</v>
      </c>
      <c r="F2" s="47" t="s">
        <v>1320</v>
      </c>
      <c r="G2" s="5" t="s">
        <v>1322</v>
      </c>
      <c r="I2" s="6" t="s">
        <v>1323</v>
      </c>
      <c r="J2" s="7" t="s">
        <v>1324</v>
      </c>
      <c r="N2" s="167" t="s">
        <v>1340</v>
      </c>
    </row>
    <row r="3" spans="1:18" ht="15.75" x14ac:dyDescent="0.25">
      <c r="D3" s="8" t="s">
        <v>1325</v>
      </c>
      <c r="E3" s="9">
        <v>1.9E-2</v>
      </c>
      <c r="F3" s="9">
        <f t="shared" ref="F3:F8" si="0">+E3/2</f>
        <v>9.4999999999999998E-3</v>
      </c>
      <c r="G3" s="10" t="s">
        <v>197</v>
      </c>
      <c r="I3" s="11" t="s">
        <v>1326</v>
      </c>
      <c r="J3" s="12">
        <v>8</v>
      </c>
      <c r="K3" s="206" t="s">
        <v>1167</v>
      </c>
      <c r="L3" s="206"/>
      <c r="N3" s="168" t="s">
        <v>1349</v>
      </c>
    </row>
    <row r="4" spans="1:18" ht="15.75" x14ac:dyDescent="0.25">
      <c r="D4" s="13" t="s">
        <v>1327</v>
      </c>
      <c r="E4" s="9">
        <v>4.4999999999999998E-2</v>
      </c>
      <c r="F4" s="9">
        <f t="shared" si="0"/>
        <v>2.2499999999999999E-2</v>
      </c>
      <c r="G4" s="10" t="s">
        <v>41</v>
      </c>
      <c r="I4" s="11" t="s">
        <v>1328</v>
      </c>
      <c r="J4" s="12">
        <v>20</v>
      </c>
      <c r="K4" s="206" t="s">
        <v>1329</v>
      </c>
      <c r="L4" s="206"/>
      <c r="N4" s="168" t="s">
        <v>1350</v>
      </c>
    </row>
    <row r="5" spans="1:18" x14ac:dyDescent="0.25">
      <c r="D5" s="13" t="s">
        <v>1327</v>
      </c>
      <c r="E5" s="9">
        <v>4.4999999999999998E-2</v>
      </c>
      <c r="F5" s="9">
        <f t="shared" si="0"/>
        <v>2.2499999999999999E-2</v>
      </c>
      <c r="G5" s="10" t="s">
        <v>20</v>
      </c>
      <c r="I5" s="11" t="s">
        <v>1330</v>
      </c>
      <c r="J5" s="12">
        <v>30</v>
      </c>
      <c r="K5" s="206" t="s">
        <v>1165</v>
      </c>
      <c r="L5" s="206"/>
    </row>
    <row r="6" spans="1:18" x14ac:dyDescent="0.25">
      <c r="D6" s="8" t="s">
        <v>1331</v>
      </c>
      <c r="E6" s="9">
        <v>1E-3</v>
      </c>
      <c r="F6" s="9">
        <f t="shared" si="0"/>
        <v>5.0000000000000001E-4</v>
      </c>
      <c r="G6" s="10" t="s">
        <v>12</v>
      </c>
      <c r="I6" s="11" t="s">
        <v>1168</v>
      </c>
      <c r="J6" s="12">
        <v>1</v>
      </c>
      <c r="K6" s="206" t="s">
        <v>1168</v>
      </c>
      <c r="L6" s="206"/>
    </row>
    <row r="7" spans="1:18" x14ac:dyDescent="0.25">
      <c r="D7" s="13" t="s">
        <v>1332</v>
      </c>
      <c r="E7" s="9">
        <v>4.4999999999999998E-2</v>
      </c>
      <c r="F7" s="9">
        <f t="shared" si="0"/>
        <v>2.2499999999999999E-2</v>
      </c>
      <c r="G7" s="10" t="s">
        <v>165</v>
      </c>
      <c r="I7" s="11" t="s">
        <v>1333</v>
      </c>
      <c r="J7" s="12">
        <v>2</v>
      </c>
      <c r="K7" s="206" t="s">
        <v>1169</v>
      </c>
      <c r="L7" s="206"/>
    </row>
    <row r="8" spans="1:18" x14ac:dyDescent="0.25">
      <c r="D8" s="14" t="s">
        <v>1332</v>
      </c>
      <c r="E8" s="9">
        <v>4.4999999999999998E-2</v>
      </c>
      <c r="F8" s="9">
        <f t="shared" si="0"/>
        <v>2.2499999999999999E-2</v>
      </c>
      <c r="G8" s="10" t="s">
        <v>11</v>
      </c>
      <c r="I8" s="11" t="s">
        <v>1334</v>
      </c>
      <c r="J8" s="12">
        <v>24</v>
      </c>
      <c r="K8" s="206" t="s">
        <v>1335</v>
      </c>
      <c r="L8" s="206"/>
    </row>
    <row r="9" spans="1:18" x14ac:dyDescent="0.25">
      <c r="I9" s="11" t="s">
        <v>1336</v>
      </c>
      <c r="J9" s="12">
        <v>4</v>
      </c>
      <c r="K9" s="206" t="s">
        <v>1164</v>
      </c>
      <c r="L9" s="206"/>
    </row>
    <row r="10" spans="1:18" x14ac:dyDescent="0.25">
      <c r="I10" s="11" t="s">
        <v>1337</v>
      </c>
      <c r="J10" s="12">
        <v>12</v>
      </c>
      <c r="K10" s="85" t="s">
        <v>1177</v>
      </c>
      <c r="L10" s="84"/>
    </row>
    <row r="11" spans="1:18" x14ac:dyDescent="0.25">
      <c r="I11" s="11" t="s">
        <v>1337</v>
      </c>
      <c r="J11" s="12">
        <v>12</v>
      </c>
      <c r="K11" s="206" t="s">
        <v>1166</v>
      </c>
      <c r="L11" s="206"/>
    </row>
    <row r="12" spans="1:18" ht="10.5" customHeight="1" x14ac:dyDescent="0.25">
      <c r="I12" s="15"/>
      <c r="J12" s="16"/>
      <c r="K12" s="17"/>
      <c r="L12" s="17"/>
    </row>
    <row r="13" spans="1:18" ht="36" customHeight="1" x14ac:dyDescent="0.25">
      <c r="D13" s="19"/>
      <c r="E13" s="20"/>
      <c r="F13" s="20"/>
      <c r="G13" s="20"/>
      <c r="I13" s="20"/>
      <c r="J13" s="21"/>
      <c r="K13" s="18"/>
      <c r="L13" s="18"/>
      <c r="M13" s="209" t="s">
        <v>1338</v>
      </c>
      <c r="N13" s="209"/>
      <c r="O13" s="209"/>
      <c r="P13" s="209"/>
    </row>
    <row r="14" spans="1:18" s="22" customFormat="1" ht="20.25" customHeight="1" x14ac:dyDescent="0.25">
      <c r="J14" s="210" t="s">
        <v>1339</v>
      </c>
      <c r="K14" s="210"/>
      <c r="L14" s="210"/>
      <c r="M14" s="211" t="s">
        <v>1341</v>
      </c>
      <c r="N14" s="211"/>
      <c r="O14" s="211" t="s">
        <v>1340</v>
      </c>
      <c r="P14" s="211"/>
    </row>
    <row r="15" spans="1:18" s="27" customFormat="1" ht="36" customHeight="1" x14ac:dyDescent="0.25">
      <c r="B15" s="23" t="s">
        <v>0</v>
      </c>
      <c r="C15" s="23" t="s">
        <v>1</v>
      </c>
      <c r="D15" s="23" t="s">
        <v>2</v>
      </c>
      <c r="E15" s="23" t="s">
        <v>3</v>
      </c>
      <c r="F15" s="23" t="s">
        <v>4</v>
      </c>
      <c r="G15" s="23" t="s">
        <v>9</v>
      </c>
      <c r="H15" s="24"/>
      <c r="I15" s="23" t="s">
        <v>1342</v>
      </c>
      <c r="J15" s="23" t="s">
        <v>1343</v>
      </c>
      <c r="K15" s="25" t="s">
        <v>1324</v>
      </c>
      <c r="L15" s="25" t="s">
        <v>1344</v>
      </c>
      <c r="M15" s="25" t="s">
        <v>1338</v>
      </c>
      <c r="N15" s="26" t="s">
        <v>1345</v>
      </c>
      <c r="O15" s="25" t="s">
        <v>1338</v>
      </c>
      <c r="P15" s="26" t="s">
        <v>1345</v>
      </c>
      <c r="R15" s="56" t="s">
        <v>1356</v>
      </c>
    </row>
    <row r="16" spans="1:18" s="48" customFormat="1" x14ac:dyDescent="0.25">
      <c r="A16" s="48">
        <v>1</v>
      </c>
      <c r="B16" s="48" t="str">
        <f>LEFT('PLANILLA CONTROL PUBLICIDAD'!B11,12)</f>
        <v>214148590015</v>
      </c>
      <c r="C16" s="49" t="str">
        <f>+'PLANILLA CONTROL PUBLICIDAD'!C11</f>
        <v>ANDANA SOCIEDAD ANONIMA</v>
      </c>
      <c r="D16" s="49" t="str">
        <f>+'PLANILLA CONTROL PUBLICIDAD'!D11</f>
        <v>RADIO LA VOZ DE ARTIGAS</v>
      </c>
      <c r="E16" s="49" t="str">
        <f>+'PLANILLA CONTROL PUBLICIDAD'!E11</f>
        <v>ARTIGAS</v>
      </c>
      <c r="F16" s="49" t="str">
        <f>+'PLANILLA CONTROL PUBLICIDAD'!F11</f>
        <v>ARTIGAS</v>
      </c>
      <c r="G16" s="49" t="str">
        <f>+'PLANILLA CONTROL PUBLICIDAD'!K11</f>
        <v>Radio Comercial AM</v>
      </c>
      <c r="I16" s="49" t="str">
        <f t="shared" ref="I16:I79" si="1">LOOKUP(G16,G$3:G$8,D$3:D$8)</f>
        <v>Radios AM y FM comerciales</v>
      </c>
      <c r="J16" s="50" t="str">
        <f>+IF(I16="Prensa escrita formato papel",'PLANILLA CONTROL PUBLICIDAD'!L11,"")</f>
        <v/>
      </c>
      <c r="K16" s="51" t="str">
        <f t="shared" ref="K16:K79" si="2">IF(J16="","",LOOKUP(J16,K$3:K$11,J$3:J$11))</f>
        <v/>
      </c>
      <c r="L16" s="52" t="str">
        <f t="shared" ref="L16:L79" si="3">IF(K16="","",+K16/K$249)</f>
        <v/>
      </c>
      <c r="M16" s="53">
        <f>IF(I16="Prensa escrita formato papel",L16,LOOKUP(G16,$G$3:$G$8,E$3:E$8))*1.25</f>
        <v>5.6249999999999994E-2</v>
      </c>
      <c r="N16" s="54">
        <f t="shared" ref="N16:N79" si="4">IF(I16="Prensa escrita formato papel",L16*$E$3,LOOKUP(I16,D$3:D$8,E$3:E$8)/COUNTIF(I$16:I$248,I16))</f>
        <v>3.9823008849557519E-4</v>
      </c>
      <c r="O16" s="53">
        <f>+M16/1.25*(1+1/9)/2</f>
        <v>2.5000000000000001E-2</v>
      </c>
      <c r="P16" s="54">
        <f t="shared" ref="P16:P79" si="5">IF(I16="Prensa escrita formato papel",L16*$F$3,LOOKUP(I16,D$3:D$8,F$3:F$8)/COUNTIF(I$16:I$248,I16))</f>
        <v>1.991150442477876E-4</v>
      </c>
      <c r="R16" s="34" t="s">
        <v>10</v>
      </c>
    </row>
    <row r="17" spans="1:18" s="48" customFormat="1" x14ac:dyDescent="0.25">
      <c r="A17" s="48">
        <v>2</v>
      </c>
      <c r="B17" s="48" t="str">
        <f>LEFT('PLANILLA CONTROL PUBLICIDAD'!B12,12)</f>
        <v>214148590015</v>
      </c>
      <c r="C17" s="49" t="str">
        <f>+'PLANILLA CONTROL PUBLICIDAD'!C12</f>
        <v>ANDANA SOCIEDAD ANONIMA</v>
      </c>
      <c r="D17" s="49" t="str">
        <f>+'PLANILLA CONTROL PUBLICIDAD'!D12</f>
        <v>RADIO BELLA UNIÓN</v>
      </c>
      <c r="E17" s="49" t="str">
        <f>+'PLANILLA CONTROL PUBLICIDAD'!E12</f>
        <v>ARTIGAS</v>
      </c>
      <c r="F17" s="49" t="str">
        <f>+'PLANILLA CONTROL PUBLICIDAD'!F12</f>
        <v>BELLA UNION</v>
      </c>
      <c r="G17" s="49" t="str">
        <f>+'PLANILLA CONTROL PUBLICIDAD'!K12</f>
        <v>Radio Comercial AM</v>
      </c>
      <c r="I17" s="49" t="str">
        <f t="shared" si="1"/>
        <v>Radios AM y FM comerciales</v>
      </c>
      <c r="J17" s="50" t="str">
        <f>+IF(I17="Prensa escrita formato papel",'PLANILLA CONTROL PUBLICIDAD'!L12,"")</f>
        <v/>
      </c>
      <c r="K17" s="51" t="str">
        <f t="shared" si="2"/>
        <v/>
      </c>
      <c r="L17" s="52" t="str">
        <f t="shared" si="3"/>
        <v/>
      </c>
      <c r="M17" s="53">
        <f t="shared" ref="M17:M80" si="6">IF(I17="Prensa escrita formato papel",L17,LOOKUP(G17,$G$3:$G$8,E$3:E$8))*1.25</f>
        <v>5.6249999999999994E-2</v>
      </c>
      <c r="N17" s="54">
        <f t="shared" si="4"/>
        <v>3.9823008849557519E-4</v>
      </c>
      <c r="O17" s="53">
        <f t="shared" ref="O17:O80" si="7">+M17/1.25*(1+1/9)/2</f>
        <v>2.5000000000000001E-2</v>
      </c>
      <c r="P17" s="54">
        <f t="shared" si="5"/>
        <v>1.991150442477876E-4</v>
      </c>
      <c r="R17" s="34" t="s">
        <v>107</v>
      </c>
    </row>
    <row r="18" spans="1:18" s="48" customFormat="1" x14ac:dyDescent="0.25">
      <c r="A18" s="48">
        <v>3</v>
      </c>
      <c r="B18" s="48" t="str">
        <f>LEFT('PLANILLA CONTROL PUBLICIDAD'!B13,12)</f>
        <v>214862020010</v>
      </c>
      <c r="C18" s="49" t="str">
        <f>+'PLANILLA CONTROL PUBLICIDAD'!C13</f>
        <v>BIKAIN S A</v>
      </c>
      <c r="D18" s="49" t="str">
        <f>+'PLANILLA CONTROL PUBLICIDAD'!D13</f>
        <v>CV 127 RADIO CUAREIM</v>
      </c>
      <c r="E18" s="49" t="str">
        <f>+'PLANILLA CONTROL PUBLICIDAD'!E13</f>
        <v>ARTIGAS</v>
      </c>
      <c r="F18" s="49" t="str">
        <f>+'PLANILLA CONTROL PUBLICIDAD'!F13</f>
        <v>ARTIGAS</v>
      </c>
      <c r="G18" s="49" t="str">
        <f>+'PLANILLA CONTROL PUBLICIDAD'!K13</f>
        <v>Radio Comercial AM</v>
      </c>
      <c r="I18" s="49" t="str">
        <f t="shared" si="1"/>
        <v>Radios AM y FM comerciales</v>
      </c>
      <c r="J18" s="50" t="str">
        <f>+IF(I18="Prensa escrita formato papel",'PLANILLA CONTROL PUBLICIDAD'!L13,"")</f>
        <v/>
      </c>
      <c r="K18" s="51" t="str">
        <f t="shared" si="2"/>
        <v/>
      </c>
      <c r="L18" s="52" t="str">
        <f t="shared" si="3"/>
        <v/>
      </c>
      <c r="M18" s="53">
        <f t="shared" si="6"/>
        <v>5.6249999999999994E-2</v>
      </c>
      <c r="N18" s="54">
        <f t="shared" si="4"/>
        <v>3.9823008849557519E-4</v>
      </c>
      <c r="O18" s="53">
        <f t="shared" si="7"/>
        <v>2.5000000000000001E-2</v>
      </c>
      <c r="P18" s="54">
        <f t="shared" si="5"/>
        <v>1.991150442477876E-4</v>
      </c>
      <c r="R18" s="34" t="s">
        <v>200</v>
      </c>
    </row>
    <row r="19" spans="1:18" s="48" customFormat="1" x14ac:dyDescent="0.25">
      <c r="A19" s="48">
        <v>4</v>
      </c>
      <c r="B19" s="48" t="str">
        <f>LEFT('PLANILLA CONTROL PUBLICIDAD'!B14,12)</f>
        <v>010187420014</v>
      </c>
      <c r="C19" s="49" t="str">
        <f>+'PLANILLA CONTROL PUBLICIDAD'!C14</f>
        <v>BORGATO RODRIGUEZ MARIA NELA</v>
      </c>
      <c r="D19" s="49" t="str">
        <f>+'PLANILLA CONTROL PUBLICIDAD'!D14</f>
        <v>DMARO</v>
      </c>
      <c r="E19" s="49" t="str">
        <f>+'PLANILLA CONTROL PUBLICIDAD'!E14</f>
        <v>ARTIGAS</v>
      </c>
      <c r="F19" s="49" t="str">
        <f>+'PLANILLA CONTROL PUBLICIDAD'!F14</f>
        <v>ARTIGAS</v>
      </c>
      <c r="G19" s="49" t="str">
        <f>+'PLANILLA CONTROL PUBLICIDAD'!K14</f>
        <v>Radio Comercial FM</v>
      </c>
      <c r="I19" s="49" t="str">
        <f t="shared" si="1"/>
        <v>Radios AM y FM comerciales</v>
      </c>
      <c r="J19" s="50" t="str">
        <f>+IF(I19="Prensa escrita formato papel",'PLANILLA CONTROL PUBLICIDAD'!L14,"")</f>
        <v/>
      </c>
      <c r="K19" s="51" t="str">
        <f t="shared" si="2"/>
        <v/>
      </c>
      <c r="L19" s="52" t="str">
        <f t="shared" si="3"/>
        <v/>
      </c>
      <c r="M19" s="53">
        <f t="shared" si="6"/>
        <v>5.6249999999999994E-2</v>
      </c>
      <c r="N19" s="54">
        <f t="shared" si="4"/>
        <v>3.9823008849557519E-4</v>
      </c>
      <c r="O19" s="53">
        <f t="shared" si="7"/>
        <v>2.5000000000000001E-2</v>
      </c>
      <c r="P19" s="54">
        <f t="shared" si="5"/>
        <v>1.991150442477876E-4</v>
      </c>
      <c r="R19" s="34" t="s">
        <v>133</v>
      </c>
    </row>
    <row r="20" spans="1:18" s="48" customFormat="1" x14ac:dyDescent="0.25">
      <c r="A20" s="48">
        <v>5</v>
      </c>
      <c r="B20" s="48" t="str">
        <f>LEFT('PLANILLA CONTROL PUBLICIDAD'!B15,12)</f>
        <v>010149310010</v>
      </c>
      <c r="C20" s="49" t="str">
        <f>+'PLANILLA CONTROL PUBLICIDAD'!C15</f>
        <v>CREAMUNDOS S.R.L</v>
      </c>
      <c r="D20" s="49" t="str">
        <f>+'PLANILLA CONTROL PUBLICIDAD'!D15</f>
        <v>FM UNIVERSO</v>
      </c>
      <c r="E20" s="49" t="str">
        <f>+'PLANILLA CONTROL PUBLICIDAD'!E15</f>
        <v>ARTIGAS</v>
      </c>
      <c r="F20" s="49" t="str">
        <f>+'PLANILLA CONTROL PUBLICIDAD'!F15</f>
        <v>BELLA UNION</v>
      </c>
      <c r="G20" s="49" t="str">
        <f>+'PLANILLA CONTROL PUBLICIDAD'!K15</f>
        <v>Radio Comercial FM</v>
      </c>
      <c r="I20" s="49" t="str">
        <f t="shared" si="1"/>
        <v>Radios AM y FM comerciales</v>
      </c>
      <c r="J20" s="50" t="str">
        <f>+IF(I20="Prensa escrita formato papel",'PLANILLA CONTROL PUBLICIDAD'!L15,"")</f>
        <v/>
      </c>
      <c r="K20" s="51" t="str">
        <f t="shared" si="2"/>
        <v/>
      </c>
      <c r="L20" s="52" t="str">
        <f t="shared" si="3"/>
        <v/>
      </c>
      <c r="M20" s="53">
        <f t="shared" si="6"/>
        <v>5.6249999999999994E-2</v>
      </c>
      <c r="N20" s="54">
        <f t="shared" si="4"/>
        <v>3.9823008849557519E-4</v>
      </c>
      <c r="O20" s="53">
        <f t="shared" si="7"/>
        <v>2.5000000000000001E-2</v>
      </c>
      <c r="P20" s="54">
        <f t="shared" si="5"/>
        <v>1.991150442477876E-4</v>
      </c>
      <c r="R20" s="34" t="s">
        <v>15</v>
      </c>
    </row>
    <row r="21" spans="1:18" s="48" customFormat="1" x14ac:dyDescent="0.25">
      <c r="A21" s="48">
        <v>6</v>
      </c>
      <c r="B21" s="48" t="str">
        <f>LEFT('PLANILLA CONTROL PUBLICIDAD'!B16,12)</f>
        <v>010050820017</v>
      </c>
      <c r="C21" s="49" t="str">
        <f>+'PLANILLA CONTROL PUBLICIDAD'!C16</f>
        <v>EL ARTIGUENSE S R L</v>
      </c>
      <c r="D21" s="49" t="str">
        <f>+'PLANILLA CONTROL PUBLICIDAD'!D16</f>
        <v>LA NOTICIA ARTIGUENSE</v>
      </c>
      <c r="E21" s="49" t="str">
        <f>+'PLANILLA CONTROL PUBLICIDAD'!E16</f>
        <v>ARTIGAS</v>
      </c>
      <c r="F21" s="49" t="str">
        <f>+'PLANILLA CONTROL PUBLICIDAD'!F16</f>
        <v>ARTIGAS</v>
      </c>
      <c r="G21" s="49" t="str">
        <f>+'PLANILLA CONTROL PUBLICIDAD'!K16</f>
        <v>Prensa Escrita</v>
      </c>
      <c r="I21" s="49" t="str">
        <f>LOOKUP(G21,G$3:G$8,D$3:D$8)</f>
        <v>Prensa escrita formato papel</v>
      </c>
      <c r="J21" s="50" t="str">
        <f>+IF(I21="Prensa escrita formato papel",'PLANILLA CONTROL PUBLICIDAD'!L16,"")</f>
        <v>Diario</v>
      </c>
      <c r="K21" s="51">
        <f t="shared" si="2"/>
        <v>30</v>
      </c>
      <c r="L21" s="52">
        <f t="shared" si="3"/>
        <v>3.1545741324921134E-2</v>
      </c>
      <c r="M21" s="53">
        <f t="shared" si="6"/>
        <v>3.9432176656151417E-2</v>
      </c>
      <c r="N21" s="54">
        <f t="shared" si="4"/>
        <v>5.9936908517350149E-4</v>
      </c>
      <c r="O21" s="53">
        <f t="shared" si="7"/>
        <v>1.7525411847178408E-2</v>
      </c>
      <c r="P21" s="54">
        <f t="shared" si="5"/>
        <v>2.9968454258675074E-4</v>
      </c>
      <c r="R21" s="34" t="s">
        <v>549</v>
      </c>
    </row>
    <row r="22" spans="1:18" s="48" customFormat="1" x14ac:dyDescent="0.25">
      <c r="A22" s="48">
        <v>7</v>
      </c>
      <c r="B22" s="48" t="str">
        <f>LEFT('PLANILLA CONTROL PUBLICIDAD'!B17,12)</f>
        <v>010096080016</v>
      </c>
      <c r="C22" s="49" t="str">
        <f>+'PLANILLA CONTROL PUBLICIDAD'!C17</f>
        <v>F M MILENIUM S R L</v>
      </c>
      <c r="D22" s="49" t="str">
        <f>+'PLANILLA CONTROL PUBLICIDAD'!D17</f>
        <v>MILENIUM</v>
      </c>
      <c r="E22" s="49" t="str">
        <f>+'PLANILLA CONTROL PUBLICIDAD'!E17</f>
        <v>ARTIGAS</v>
      </c>
      <c r="F22" s="49" t="str">
        <f>+'PLANILLA CONTROL PUBLICIDAD'!F17</f>
        <v>BELLA UNION</v>
      </c>
      <c r="G22" s="49" t="str">
        <f>+'PLANILLA CONTROL PUBLICIDAD'!K17</f>
        <v>Radio Comercial FM</v>
      </c>
      <c r="I22" s="49" t="str">
        <f t="shared" si="1"/>
        <v>Radios AM y FM comerciales</v>
      </c>
      <c r="J22" s="50" t="str">
        <f>+IF(I22="Prensa escrita formato papel",'PLANILLA CONTROL PUBLICIDAD'!L17,"")</f>
        <v/>
      </c>
      <c r="K22" s="51" t="str">
        <f t="shared" si="2"/>
        <v/>
      </c>
      <c r="L22" s="52" t="str">
        <f t="shared" si="3"/>
        <v/>
      </c>
      <c r="M22" s="53">
        <f t="shared" si="6"/>
        <v>5.6249999999999994E-2</v>
      </c>
      <c r="N22" s="54">
        <f t="shared" si="4"/>
        <v>3.9823008849557519E-4</v>
      </c>
      <c r="O22" s="53">
        <f t="shared" si="7"/>
        <v>2.5000000000000001E-2</v>
      </c>
      <c r="P22" s="54">
        <f t="shared" si="5"/>
        <v>1.991150442477876E-4</v>
      </c>
      <c r="R22" s="34" t="s">
        <v>191</v>
      </c>
    </row>
    <row r="23" spans="1:18" s="48" customFormat="1" x14ac:dyDescent="0.25">
      <c r="A23" s="48">
        <v>8</v>
      </c>
      <c r="B23" s="48" t="str">
        <f>LEFT('PLANILLA CONTROL PUBLICIDAD'!B18,12)</f>
        <v>212788250015</v>
      </c>
      <c r="C23" s="49" t="str">
        <f>+'PLANILLA CONTROL PUBLICIDAD'!C18</f>
        <v>GARCIA DA ROSA LUIS NOLBERTO</v>
      </c>
      <c r="D23" s="49" t="str">
        <f>+'PLANILLA CONTROL PUBLICIDAD'!D18</f>
        <v>CABLE VISIÓN BELLA UNIÓN</v>
      </c>
      <c r="E23" s="49" t="str">
        <f>+'PLANILLA CONTROL PUBLICIDAD'!E18</f>
        <v>ARTIGAS</v>
      </c>
      <c r="F23" s="49" t="str">
        <f>+'PLANILLA CONTROL PUBLICIDAD'!F18</f>
        <v>BELLA UNION</v>
      </c>
      <c r="G23" s="49" t="str">
        <f>+'PLANILLA CONTROL PUBLICIDAD'!K18</f>
        <v>TV para abonados</v>
      </c>
      <c r="H23" s="55"/>
      <c r="I23" s="49" t="str">
        <f t="shared" si="1"/>
        <v>TV abierta y señal propia de TV para abonados</v>
      </c>
      <c r="J23" s="50" t="str">
        <f>+IF(I23="Prensa escrita formato papel",'PLANILLA CONTROL PUBLICIDAD'!L18,"")</f>
        <v/>
      </c>
      <c r="K23" s="51" t="str">
        <f t="shared" si="2"/>
        <v/>
      </c>
      <c r="L23" s="52" t="str">
        <f t="shared" si="3"/>
        <v/>
      </c>
      <c r="M23" s="53">
        <f t="shared" si="6"/>
        <v>5.6249999999999994E-2</v>
      </c>
      <c r="N23" s="54">
        <f t="shared" si="4"/>
        <v>8.4905660377358489E-4</v>
      </c>
      <c r="O23" s="53">
        <f t="shared" si="7"/>
        <v>2.5000000000000001E-2</v>
      </c>
      <c r="P23" s="54">
        <f t="shared" si="5"/>
        <v>4.2452830188679245E-4</v>
      </c>
      <c r="R23" s="34" t="s">
        <v>345</v>
      </c>
    </row>
    <row r="24" spans="1:18" s="48" customFormat="1" x14ac:dyDescent="0.25">
      <c r="A24" s="48">
        <v>9</v>
      </c>
      <c r="B24" s="48" t="str">
        <f>LEFT('PLANILLA CONTROL PUBLICIDAD'!B19,12)</f>
        <v>010099760018</v>
      </c>
      <c r="C24" s="49" t="str">
        <f>+'PLANILLA CONTROL PUBLICIDAD'!C19</f>
        <v>GENTE 2000 S.R.L.</v>
      </c>
      <c r="D24" s="49" t="str">
        <f>+'PLANILLA CONTROL PUBLICIDAD'!D19</f>
        <v>FM VIVA 89.5</v>
      </c>
      <c r="E24" s="49" t="str">
        <f>+'PLANILLA CONTROL PUBLICIDAD'!E19</f>
        <v>ARTIGAS</v>
      </c>
      <c r="F24" s="49" t="str">
        <f>+'PLANILLA CONTROL PUBLICIDAD'!F19</f>
        <v>ARTIGAS</v>
      </c>
      <c r="G24" s="49" t="str">
        <f>+'PLANILLA CONTROL PUBLICIDAD'!K19</f>
        <v>Radio Comercial FM</v>
      </c>
      <c r="H24" s="55"/>
      <c r="I24" s="49" t="str">
        <f t="shared" si="1"/>
        <v>Radios AM y FM comerciales</v>
      </c>
      <c r="J24" s="50" t="str">
        <f>+IF(I24="Prensa escrita formato papel",'PLANILLA CONTROL PUBLICIDAD'!L19,"")</f>
        <v/>
      </c>
      <c r="K24" s="51" t="str">
        <f t="shared" si="2"/>
        <v/>
      </c>
      <c r="L24" s="52" t="str">
        <f t="shared" si="3"/>
        <v/>
      </c>
      <c r="M24" s="53">
        <f t="shared" si="6"/>
        <v>5.6249999999999994E-2</v>
      </c>
      <c r="N24" s="54">
        <f t="shared" si="4"/>
        <v>3.9823008849557519E-4</v>
      </c>
      <c r="O24" s="53">
        <f t="shared" si="7"/>
        <v>2.5000000000000001E-2</v>
      </c>
      <c r="P24" s="54">
        <f t="shared" si="5"/>
        <v>1.991150442477876E-4</v>
      </c>
      <c r="R24" s="34" t="s">
        <v>95</v>
      </c>
    </row>
    <row r="25" spans="1:18" s="48" customFormat="1" x14ac:dyDescent="0.25">
      <c r="A25" s="48">
        <v>10</v>
      </c>
      <c r="B25" s="48" t="str">
        <f>LEFT('PLANILLA CONTROL PUBLICIDAD'!B20,12)</f>
        <v>212528750018</v>
      </c>
      <c r="C25" s="49" t="str">
        <f>+'PLANILLA CONTROL PUBLICIDAD'!C20</f>
        <v>TIME TOWER S.A.</v>
      </c>
      <c r="D25" s="49" t="str">
        <f>+'PLANILLA CONTROL PUBLICIDAD'!D20</f>
        <v>CABLE VISION SALTO</v>
      </c>
      <c r="E25" s="49" t="str">
        <f>+'PLANILLA CONTROL PUBLICIDAD'!E20</f>
        <v>ARTIGAS</v>
      </c>
      <c r="F25" s="49" t="str">
        <f>+'PLANILLA CONTROL PUBLICIDAD'!F20</f>
        <v>ARTIGAS</v>
      </c>
      <c r="G25" s="49" t="str">
        <f>+'PLANILLA CONTROL PUBLICIDAD'!K20</f>
        <v>TV para abonados</v>
      </c>
      <c r="H25" s="55"/>
      <c r="I25" s="49" t="str">
        <f t="shared" si="1"/>
        <v>TV abierta y señal propia de TV para abonados</v>
      </c>
      <c r="J25" s="50" t="str">
        <f>+IF(I25="Prensa escrita formato papel",'PLANILLA CONTROL PUBLICIDAD'!L20,"")</f>
        <v/>
      </c>
      <c r="K25" s="51" t="str">
        <f t="shared" si="2"/>
        <v/>
      </c>
      <c r="L25" s="52" t="str">
        <f t="shared" si="3"/>
        <v/>
      </c>
      <c r="M25" s="53">
        <f t="shared" si="6"/>
        <v>5.6249999999999994E-2</v>
      </c>
      <c r="N25" s="54">
        <f t="shared" si="4"/>
        <v>8.4905660377358489E-4</v>
      </c>
      <c r="O25" s="53">
        <f t="shared" si="7"/>
        <v>2.5000000000000001E-2</v>
      </c>
      <c r="P25" s="54">
        <f t="shared" si="5"/>
        <v>4.2452830188679245E-4</v>
      </c>
      <c r="R25" s="34" t="s">
        <v>114</v>
      </c>
    </row>
    <row r="26" spans="1:18" s="48" customFormat="1" x14ac:dyDescent="0.25">
      <c r="A26" s="48">
        <v>11</v>
      </c>
      <c r="B26" s="48" t="str">
        <f>LEFT('PLANILLA CONTROL PUBLICIDAD'!B21,12)</f>
        <v>218424670017</v>
      </c>
      <c r="C26" s="49" t="str">
        <f>+'PLANILLA CONTROL PUBLICIDAD'!C21</f>
        <v>GELPI PUCURULL CARMEN OLGA Y GELPI PUCURULL CARLOS LEONARDO</v>
      </c>
      <c r="D26" s="49" t="str">
        <f>+'PLANILLA CONTROL PUBLICIDAD'!D21</f>
        <v>Canal 10 Bella Unión</v>
      </c>
      <c r="E26" s="49" t="str">
        <f>+'PLANILLA CONTROL PUBLICIDAD'!E21</f>
        <v>ARTIGAS</v>
      </c>
      <c r="F26" s="49" t="str">
        <f>+'PLANILLA CONTROL PUBLICIDAD'!F21</f>
        <v>BELLA UNION</v>
      </c>
      <c r="G26" s="49" t="str">
        <f>+'PLANILLA CONTROL PUBLICIDAD'!K21</f>
        <v>Televisión Abierta</v>
      </c>
      <c r="H26" s="55"/>
      <c r="I26" s="49" t="str">
        <f t="shared" si="1"/>
        <v>TV abierta y señal propia de TV para abonados</v>
      </c>
      <c r="J26" s="50" t="str">
        <f>+IF(I26="Prensa escrita formato papel",'PLANILLA CONTROL PUBLICIDAD'!L21,"")</f>
        <v/>
      </c>
      <c r="K26" s="51" t="str">
        <f t="shared" si="2"/>
        <v/>
      </c>
      <c r="L26" s="52" t="str">
        <f t="shared" si="3"/>
        <v/>
      </c>
      <c r="M26" s="53">
        <f t="shared" si="6"/>
        <v>5.6249999999999994E-2</v>
      </c>
      <c r="N26" s="54">
        <f t="shared" si="4"/>
        <v>8.4905660377358489E-4</v>
      </c>
      <c r="O26" s="53">
        <f t="shared" si="7"/>
        <v>2.5000000000000001E-2</v>
      </c>
      <c r="P26" s="54">
        <f t="shared" si="5"/>
        <v>4.2452830188679245E-4</v>
      </c>
      <c r="R26" s="34" t="s">
        <v>23</v>
      </c>
    </row>
    <row r="27" spans="1:18" s="48" customFormat="1" x14ac:dyDescent="0.25">
      <c r="A27" s="48">
        <v>12</v>
      </c>
      <c r="B27" s="48" t="str">
        <f>LEFT('PLANILLA CONTROL PUBLICIDAD'!B22,12)</f>
        <v>080031630012</v>
      </c>
      <c r="C27" s="49" t="str">
        <f>+'PLANILLA CONTROL PUBLICIDAD'!C22</f>
        <v>ACTUALIDAD SRL</v>
      </c>
      <c r="D27" s="49" t="str">
        <f>+'PLANILLA CONTROL PUBLICIDAD'!D22</f>
        <v>ACTUALIDAD</v>
      </c>
      <c r="E27" s="49" t="str">
        <f>+'PLANILLA CONTROL PUBLICIDAD'!E22</f>
        <v>CANELONES</v>
      </c>
      <c r="F27" s="49" t="str">
        <f>+'PLANILLA CONTROL PUBLICIDAD'!F22</f>
        <v>LAS PIEDRAS</v>
      </c>
      <c r="G27" s="49" t="str">
        <f>+'PLANILLA CONTROL PUBLICIDAD'!K22</f>
        <v>Prensa Escrita</v>
      </c>
      <c r="H27" s="55"/>
      <c r="I27" s="49" t="str">
        <f t="shared" si="1"/>
        <v>Prensa escrita formato papel</v>
      </c>
      <c r="J27" s="50" t="str">
        <f>+IF(I27="Prensa escrita formato papel",'PLANILLA CONTROL PUBLICIDAD'!L22,"")</f>
        <v>Semanario</v>
      </c>
      <c r="K27" s="51">
        <f t="shared" si="2"/>
        <v>4</v>
      </c>
      <c r="L27" s="52">
        <f t="shared" si="3"/>
        <v>4.206098843322818E-3</v>
      </c>
      <c r="M27" s="53">
        <f t="shared" si="6"/>
        <v>5.2576235541535229E-3</v>
      </c>
      <c r="N27" s="54">
        <f t="shared" si="4"/>
        <v>7.9915878023133539E-5</v>
      </c>
      <c r="O27" s="53">
        <f t="shared" si="7"/>
        <v>2.3367215796237877E-3</v>
      </c>
      <c r="P27" s="54">
        <f t="shared" si="5"/>
        <v>3.9957939011566769E-5</v>
      </c>
      <c r="R27" s="34" t="s">
        <v>36</v>
      </c>
    </row>
    <row r="28" spans="1:18" s="48" customFormat="1" x14ac:dyDescent="0.25">
      <c r="A28" s="48">
        <v>13</v>
      </c>
      <c r="B28" s="48" t="str">
        <f>LEFT('PLANILLA CONTROL PUBLICIDAD'!B23,12)</f>
        <v>211777530013</v>
      </c>
      <c r="C28" s="49" t="str">
        <f>+'PLANILLA CONTROL PUBLICIDAD'!C23</f>
        <v>BENTANCUR SARGENTI JUAN ALVARIO</v>
      </c>
      <c r="D28" s="49" t="str">
        <f>+'PLANILLA CONTROL PUBLICIDAD'!D23</f>
        <v>RADIO UNO FM</v>
      </c>
      <c r="E28" s="49" t="str">
        <f>+'PLANILLA CONTROL PUBLICIDAD'!E23</f>
        <v>CANELONES</v>
      </c>
      <c r="F28" s="49" t="str">
        <f>+'PLANILLA CONTROL PUBLICIDAD'!F23</f>
        <v>TALA</v>
      </c>
      <c r="G28" s="49" t="str">
        <f>+'PLANILLA CONTROL PUBLICIDAD'!K23</f>
        <v>Radio Comercial FM</v>
      </c>
      <c r="H28" s="55"/>
      <c r="I28" s="49" t="str">
        <f t="shared" si="1"/>
        <v>Radios AM y FM comerciales</v>
      </c>
      <c r="J28" s="50" t="str">
        <f>+IF(I28="Prensa escrita formato papel",'PLANILLA CONTROL PUBLICIDAD'!L23,"")</f>
        <v/>
      </c>
      <c r="K28" s="51" t="str">
        <f t="shared" si="2"/>
        <v/>
      </c>
      <c r="L28" s="52" t="str">
        <f t="shared" si="3"/>
        <v/>
      </c>
      <c r="M28" s="53">
        <f t="shared" si="6"/>
        <v>5.6249999999999994E-2</v>
      </c>
      <c r="N28" s="54">
        <f t="shared" si="4"/>
        <v>3.9823008849557519E-4</v>
      </c>
      <c r="O28" s="53">
        <f t="shared" si="7"/>
        <v>2.5000000000000001E-2</v>
      </c>
      <c r="P28" s="54">
        <f t="shared" si="5"/>
        <v>1.991150442477876E-4</v>
      </c>
      <c r="R28" s="34" t="s">
        <v>157</v>
      </c>
    </row>
    <row r="29" spans="1:18" s="48" customFormat="1" x14ac:dyDescent="0.25">
      <c r="A29" s="48">
        <v>14</v>
      </c>
      <c r="B29" s="48" t="str">
        <f>LEFT('PLANILLA CONTROL PUBLICIDAD'!B24,12)</f>
        <v>212869610011</v>
      </c>
      <c r="C29" s="49" t="str">
        <f>+'PLANILLA CONTROL PUBLICIDAD'!C24</f>
        <v>CANELONES CABLEVISION COLOR S.A.</v>
      </c>
      <c r="D29" s="49" t="str">
        <f>+'PLANILLA CONTROL PUBLICIDAD'!D24</f>
        <v>CANELONES CAPITAL TV</v>
      </c>
      <c r="E29" s="49" t="str">
        <f>+'PLANILLA CONTROL PUBLICIDAD'!E24</f>
        <v>CANELONES</v>
      </c>
      <c r="F29" s="49" t="str">
        <f>+'PLANILLA CONTROL PUBLICIDAD'!F24</f>
        <v>CANELONES</v>
      </c>
      <c r="G29" s="49" t="str">
        <f>+'PLANILLA CONTROL PUBLICIDAD'!K24</f>
        <v>TV para abonados</v>
      </c>
      <c r="H29" s="55"/>
      <c r="I29" s="49" t="str">
        <f t="shared" si="1"/>
        <v>TV abierta y señal propia de TV para abonados</v>
      </c>
      <c r="J29" s="50" t="str">
        <f>+IF(I29="Prensa escrita formato papel",'PLANILLA CONTROL PUBLICIDAD'!L24,"")</f>
        <v/>
      </c>
      <c r="K29" s="51" t="str">
        <f t="shared" si="2"/>
        <v/>
      </c>
      <c r="L29" s="52" t="str">
        <f t="shared" si="3"/>
        <v/>
      </c>
      <c r="M29" s="53">
        <f t="shared" si="6"/>
        <v>5.6249999999999994E-2</v>
      </c>
      <c r="N29" s="54">
        <f t="shared" si="4"/>
        <v>8.4905660377358489E-4</v>
      </c>
      <c r="O29" s="53">
        <f t="shared" si="7"/>
        <v>2.5000000000000001E-2</v>
      </c>
      <c r="P29" s="54">
        <f t="shared" si="5"/>
        <v>4.2452830188679245E-4</v>
      </c>
      <c r="R29" s="34" t="s">
        <v>126</v>
      </c>
    </row>
    <row r="30" spans="1:18" s="48" customFormat="1" x14ac:dyDescent="0.25">
      <c r="A30" s="48">
        <v>15</v>
      </c>
      <c r="B30" s="48" t="str">
        <f>LEFT('PLANILLA CONTROL PUBLICIDAD'!B25,12)</f>
        <v>020120320015</v>
      </c>
      <c r="C30" s="49" t="str">
        <f>+'PLANILLA CONTROL PUBLICIDAD'!C25</f>
        <v>CAPUTTI GRENNO GILDA EMILIA</v>
      </c>
      <c r="D30" s="49" t="str">
        <f>+'PLANILLA CONTROL PUBLICIDAD'!D25</f>
        <v>SEMANARIO EL PUEBLO</v>
      </c>
      <c r="E30" s="49" t="str">
        <f>+'PLANILLA CONTROL PUBLICIDAD'!E25</f>
        <v>CANELONES</v>
      </c>
      <c r="F30" s="49" t="str">
        <f>+'PLANILLA CONTROL PUBLICIDAD'!F25</f>
        <v>SANTA LUCÍA</v>
      </c>
      <c r="G30" s="49" t="str">
        <f>+'PLANILLA CONTROL PUBLICIDAD'!K25</f>
        <v>Prensa Escrita</v>
      </c>
      <c r="H30" s="55"/>
      <c r="I30" s="49" t="str">
        <f t="shared" si="1"/>
        <v>Prensa escrita formato papel</v>
      </c>
      <c r="J30" s="50" t="str">
        <f>+IF(I30="Prensa escrita formato papel",'PLANILLA CONTROL PUBLICIDAD'!L25,"")</f>
        <v>Semanario</v>
      </c>
      <c r="K30" s="51">
        <f t="shared" si="2"/>
        <v>4</v>
      </c>
      <c r="L30" s="52">
        <f t="shared" si="3"/>
        <v>4.206098843322818E-3</v>
      </c>
      <c r="M30" s="53">
        <f t="shared" si="6"/>
        <v>5.2576235541535229E-3</v>
      </c>
      <c r="N30" s="54">
        <f t="shared" si="4"/>
        <v>7.9915878023133539E-5</v>
      </c>
      <c r="O30" s="53">
        <f t="shared" si="7"/>
        <v>2.3367215796237877E-3</v>
      </c>
      <c r="P30" s="54">
        <f t="shared" si="5"/>
        <v>3.9957939011566769E-5</v>
      </c>
      <c r="R30" s="34" t="s">
        <v>60</v>
      </c>
    </row>
    <row r="31" spans="1:18" s="48" customFormat="1" x14ac:dyDescent="0.25">
      <c r="A31" s="48">
        <v>16</v>
      </c>
      <c r="B31" s="48" t="str">
        <f>LEFT('PLANILLA CONTROL PUBLICIDAD'!B26,12)</f>
        <v>020271670015</v>
      </c>
      <c r="C31" s="49" t="str">
        <f>+'PLANILLA CONTROL PUBLICIDAD'!C26</f>
        <v>CHOCA TORINO MONICA LUCIA</v>
      </c>
      <c r="D31" s="49" t="str">
        <f>+'PLANILLA CONTROL PUBLICIDAD'!D26</f>
        <v>DIARIO DE ARENA</v>
      </c>
      <c r="E31" s="49" t="str">
        <f>+'PLANILLA CONTROL PUBLICIDAD'!E26</f>
        <v>CANELONES</v>
      </c>
      <c r="F31" s="49" t="str">
        <f>+'PLANILLA CONTROL PUBLICIDAD'!F26</f>
        <v>LAS VEGAS</v>
      </c>
      <c r="G31" s="49" t="str">
        <f>+'PLANILLA CONTROL PUBLICIDAD'!K26</f>
        <v>Prensa Escrita</v>
      </c>
      <c r="H31" s="55"/>
      <c r="I31" s="49" t="str">
        <f t="shared" si="1"/>
        <v>Prensa escrita formato papel</v>
      </c>
      <c r="J31" s="50" t="str">
        <f>+IF(I31="Prensa escrita formato papel",'PLANILLA CONTROL PUBLICIDAD'!L26,"")</f>
        <v>Quincenal</v>
      </c>
      <c r="K31" s="51">
        <f t="shared" si="2"/>
        <v>2</v>
      </c>
      <c r="L31" s="52">
        <f t="shared" si="3"/>
        <v>2.103049421661409E-3</v>
      </c>
      <c r="M31" s="53">
        <f t="shared" si="6"/>
        <v>2.6288117770767614E-3</v>
      </c>
      <c r="N31" s="54">
        <f t="shared" si="4"/>
        <v>3.9957939011566769E-5</v>
      </c>
      <c r="O31" s="53">
        <f t="shared" si="7"/>
        <v>1.1683607898118939E-3</v>
      </c>
      <c r="P31" s="54">
        <f t="shared" si="5"/>
        <v>1.9978969505783385E-5</v>
      </c>
      <c r="R31" s="34" t="s">
        <v>51</v>
      </c>
    </row>
    <row r="32" spans="1:18" s="48" customFormat="1" x14ac:dyDescent="0.25">
      <c r="A32" s="48">
        <v>17</v>
      </c>
      <c r="B32" s="48" t="str">
        <f>LEFT('PLANILLA CONTROL PUBLICIDAD'!B27,12)</f>
        <v>020367590012</v>
      </c>
      <c r="C32" s="49" t="str">
        <f>+'PLANILLA CONTROL PUBLICIDAD'!C27</f>
        <v>COLECTIVO ESPIKA</v>
      </c>
      <c r="D32" s="49" t="str">
        <f>+'PLANILLA CONTROL PUBLICIDAD'!D27</f>
        <v>COLECTIVO ESPIKA</v>
      </c>
      <c r="E32" s="49" t="str">
        <f>+'PLANILLA CONTROL PUBLICIDAD'!E27</f>
        <v>CANELONES</v>
      </c>
      <c r="F32" s="49" t="str">
        <f>+'PLANILLA CONTROL PUBLICIDAD'!F27</f>
        <v>SANTA LUCÍA</v>
      </c>
      <c r="G32" s="49" t="str">
        <f>+'PLANILLA CONTROL PUBLICIDAD'!K27</f>
        <v>Radio Comunitaria</v>
      </c>
      <c r="H32" s="55"/>
      <c r="I32" s="49" t="str">
        <f t="shared" si="1"/>
        <v>Radios comunitarias</v>
      </c>
      <c r="J32" s="50" t="str">
        <f>+IF(I32="Prensa escrita formato papel",'PLANILLA CONTROL PUBLICIDAD'!L27,"")</f>
        <v/>
      </c>
      <c r="K32" s="51" t="str">
        <f t="shared" si="2"/>
        <v/>
      </c>
      <c r="L32" s="52" t="str">
        <f t="shared" si="3"/>
        <v/>
      </c>
      <c r="M32" s="53">
        <f t="shared" si="6"/>
        <v>1.25E-3</v>
      </c>
      <c r="N32" s="54">
        <f t="shared" si="4"/>
        <v>9.0909090909090917E-5</v>
      </c>
      <c r="O32" s="53">
        <f t="shared" si="7"/>
        <v>5.5555555555555556E-4</v>
      </c>
      <c r="P32" s="54">
        <f t="shared" si="5"/>
        <v>4.5454545454545459E-5</v>
      </c>
      <c r="R32" s="34" t="s">
        <v>175</v>
      </c>
    </row>
    <row r="33" spans="1:18" s="48" customFormat="1" x14ac:dyDescent="0.25">
      <c r="A33" s="48">
        <v>18</v>
      </c>
      <c r="B33" s="48" t="str">
        <f>LEFT('PLANILLA CONTROL PUBLICIDAD'!B28,12)</f>
        <v>110168260011</v>
      </c>
      <c r="C33" s="49" t="str">
        <f>+'PLANILLA CONTROL PUBLICIDAD'!C28</f>
        <v>EMISORA DEL MOLINO LTDA.</v>
      </c>
      <c r="D33" s="49" t="str">
        <f>+'PLANILLA CONTROL PUBLICIDAD'!D28</f>
        <v>DEL MOLINO FM</v>
      </c>
      <c r="E33" s="49" t="str">
        <f>+'PLANILLA CONTROL PUBLICIDAD'!E28</f>
        <v>CANELONES</v>
      </c>
      <c r="F33" s="49" t="str">
        <f>+'PLANILLA CONTROL PUBLICIDAD'!F28</f>
        <v>PANDO</v>
      </c>
      <c r="G33" s="49" t="str">
        <f>+'PLANILLA CONTROL PUBLICIDAD'!K28</f>
        <v>Radio Comercial FM</v>
      </c>
      <c r="H33" s="55"/>
      <c r="I33" s="49" t="str">
        <f t="shared" si="1"/>
        <v>Radios AM y FM comerciales</v>
      </c>
      <c r="J33" s="50" t="str">
        <f>+IF(I33="Prensa escrita formato papel",'PLANILLA CONTROL PUBLICIDAD'!L28,"")</f>
        <v/>
      </c>
      <c r="K33" s="51" t="str">
        <f t="shared" si="2"/>
        <v/>
      </c>
      <c r="L33" s="52" t="str">
        <f t="shared" si="3"/>
        <v/>
      </c>
      <c r="M33" s="53">
        <f t="shared" si="6"/>
        <v>5.6249999999999994E-2</v>
      </c>
      <c r="N33" s="54">
        <f t="shared" si="4"/>
        <v>3.9823008849557519E-4</v>
      </c>
      <c r="O33" s="53">
        <f t="shared" si="7"/>
        <v>2.5000000000000001E-2</v>
      </c>
      <c r="P33" s="54">
        <f t="shared" si="5"/>
        <v>1.991150442477876E-4</v>
      </c>
      <c r="R33" s="34" t="s">
        <v>44</v>
      </c>
    </row>
    <row r="34" spans="1:18" s="48" customFormat="1" x14ac:dyDescent="0.25">
      <c r="A34" s="48">
        <v>19</v>
      </c>
      <c r="B34" s="48" t="str">
        <f>LEFT('PLANILLA CONTROL PUBLICIDAD'!B29,12)</f>
        <v>020233940019</v>
      </c>
      <c r="C34" s="49" t="str">
        <f>+'PLANILLA CONTROL PUBLICIDAD'!C29</f>
        <v>HOY CANELONES S.R.L.</v>
      </c>
      <c r="D34" s="49" t="str">
        <f>+'PLANILLA CONTROL PUBLICIDAD'!D29</f>
        <v>HOY CANELONES</v>
      </c>
      <c r="E34" s="49" t="str">
        <f>+'PLANILLA CONTROL PUBLICIDAD'!E29</f>
        <v>CANELONES</v>
      </c>
      <c r="F34" s="49" t="str">
        <f>+'PLANILLA CONTROL PUBLICIDAD'!F29</f>
        <v>CANELONES</v>
      </c>
      <c r="G34" s="49" t="str">
        <f>+'PLANILLA CONTROL PUBLICIDAD'!K29</f>
        <v>Prensa Escrita</v>
      </c>
      <c r="H34" s="55"/>
      <c r="I34" s="49" t="str">
        <f t="shared" si="1"/>
        <v>Prensa escrita formato papel</v>
      </c>
      <c r="J34" s="50" t="str">
        <f>+IF(I34="Prensa escrita formato papel",'PLANILLA CONTROL PUBLICIDAD'!L29,"")</f>
        <v>Diario</v>
      </c>
      <c r="K34" s="51">
        <f t="shared" si="2"/>
        <v>30</v>
      </c>
      <c r="L34" s="52">
        <f t="shared" si="3"/>
        <v>3.1545741324921134E-2</v>
      </c>
      <c r="M34" s="53">
        <f t="shared" si="6"/>
        <v>3.9432176656151417E-2</v>
      </c>
      <c r="N34" s="54">
        <f t="shared" si="4"/>
        <v>5.9936908517350149E-4</v>
      </c>
      <c r="O34" s="53">
        <f t="shared" si="7"/>
        <v>1.7525411847178408E-2</v>
      </c>
      <c r="P34" s="54">
        <f t="shared" si="5"/>
        <v>2.9968454258675074E-4</v>
      </c>
      <c r="R34" s="2"/>
    </row>
    <row r="35" spans="1:18" s="48" customFormat="1" x14ac:dyDescent="0.25">
      <c r="A35" s="48">
        <v>20</v>
      </c>
      <c r="B35" s="48" t="str">
        <f>LEFT('PLANILLA CONTROL PUBLICIDAD'!B30,12)</f>
        <v>218846440011</v>
      </c>
      <c r="C35" s="49" t="str">
        <f>+'PLANILLA CONTROL PUBLICIDAD'!C30</f>
        <v>METROPOLIS FM S.A.S.</v>
      </c>
      <c r="D35" s="49" t="str">
        <f>+'PLANILLA CONTROL PUBLICIDAD'!D30</f>
        <v xml:space="preserve">METROPOLIS FM   </v>
      </c>
      <c r="E35" s="49" t="str">
        <f>+'PLANILLA CONTROL PUBLICIDAD'!E30</f>
        <v>CANELONES</v>
      </c>
      <c r="F35" s="49" t="str">
        <f>+'PLANILLA CONTROL PUBLICIDAD'!F30</f>
        <v>LA PAZ</v>
      </c>
      <c r="G35" s="49" t="str">
        <f>+'PLANILLA CONTROL PUBLICIDAD'!K30</f>
        <v>Radio Comercial FM</v>
      </c>
      <c r="H35" s="55"/>
      <c r="I35" s="49" t="str">
        <f t="shared" si="1"/>
        <v>Radios AM y FM comerciales</v>
      </c>
      <c r="J35" s="50" t="str">
        <f>+IF(I35="Prensa escrita formato papel",'PLANILLA CONTROL PUBLICIDAD'!L30,"")</f>
        <v/>
      </c>
      <c r="K35" s="51" t="str">
        <f t="shared" si="2"/>
        <v/>
      </c>
      <c r="L35" s="52" t="str">
        <f t="shared" si="3"/>
        <v/>
      </c>
      <c r="M35" s="53">
        <f t="shared" si="6"/>
        <v>5.6249999999999994E-2</v>
      </c>
      <c r="N35" s="54">
        <f t="shared" si="4"/>
        <v>3.9823008849557519E-4</v>
      </c>
      <c r="O35" s="53">
        <f t="shared" si="7"/>
        <v>2.5000000000000001E-2</v>
      </c>
      <c r="P35" s="54">
        <f t="shared" si="5"/>
        <v>1.991150442477876E-4</v>
      </c>
      <c r="R35" s="2"/>
    </row>
    <row r="36" spans="1:18" s="48" customFormat="1" x14ac:dyDescent="0.25">
      <c r="A36" s="48">
        <v>21</v>
      </c>
      <c r="B36" s="48" t="str">
        <f>LEFT('PLANILLA CONTROL PUBLICIDAD'!B31,12)</f>
        <v>080091160012</v>
      </c>
      <c r="C36" s="49" t="str">
        <f>+'PLANILLA CONTROL PUBLICIDAD'!C31</f>
        <v>PERAZA BARTORA JORGE JAVIER</v>
      </c>
      <c r="D36" s="49" t="str">
        <f>+'PLANILLA CONTROL PUBLICIDAD'!D31</f>
        <v>PROGRESO AL DIA</v>
      </c>
      <c r="E36" s="49" t="str">
        <f>+'PLANILLA CONTROL PUBLICIDAD'!E31</f>
        <v>CANELONES</v>
      </c>
      <c r="F36" s="49" t="str">
        <f>+'PLANILLA CONTROL PUBLICIDAD'!F31</f>
        <v>PROGRESO</v>
      </c>
      <c r="G36" s="49" t="str">
        <f>+'PLANILLA CONTROL PUBLICIDAD'!K31</f>
        <v>Prensa Escrita</v>
      </c>
      <c r="H36" s="55"/>
      <c r="I36" s="49" t="str">
        <f t="shared" si="1"/>
        <v>Prensa escrita formato papel</v>
      </c>
      <c r="J36" s="50" t="str">
        <f>+IF(I36="Prensa escrita formato papel",'PLANILLA CONTROL PUBLICIDAD'!L31,"")</f>
        <v>Semanario</v>
      </c>
      <c r="K36" s="51">
        <f t="shared" si="2"/>
        <v>4</v>
      </c>
      <c r="L36" s="52">
        <f t="shared" si="3"/>
        <v>4.206098843322818E-3</v>
      </c>
      <c r="M36" s="53">
        <f t="shared" si="6"/>
        <v>5.2576235541535229E-3</v>
      </c>
      <c r="N36" s="54">
        <f t="shared" si="4"/>
        <v>7.9915878023133539E-5</v>
      </c>
      <c r="O36" s="53">
        <f t="shared" si="7"/>
        <v>2.3367215796237877E-3</v>
      </c>
      <c r="P36" s="54">
        <f t="shared" si="5"/>
        <v>3.9957939011566769E-5</v>
      </c>
      <c r="R36" s="2"/>
    </row>
    <row r="37" spans="1:18" s="48" customFormat="1" x14ac:dyDescent="0.25">
      <c r="A37" s="48">
        <v>22</v>
      </c>
      <c r="B37" s="48" t="str">
        <f>LEFT('PLANILLA CONTROL PUBLICIDAD'!B32,12)</f>
        <v>214555690019</v>
      </c>
      <c r="C37" s="49" t="str">
        <f>+'PLANILLA CONTROL PUBLICIDAD'!C32</f>
        <v>PRAIAMAR S A</v>
      </c>
      <c r="D37" s="49" t="str">
        <f>+'PLANILLA CONTROL PUBLICIDAD'!D32</f>
        <v>TELESPECTACULO</v>
      </c>
      <c r="E37" s="49" t="str">
        <f>+'PLANILLA CONTROL PUBLICIDAD'!E32</f>
        <v>CANELONES</v>
      </c>
      <c r="F37" s="49" t="str">
        <f>+'PLANILLA CONTROL PUBLICIDAD'!F32</f>
        <v>PANDO</v>
      </c>
      <c r="G37" s="49" t="str">
        <f>+'PLANILLA CONTROL PUBLICIDAD'!K32</f>
        <v>TV para abonados</v>
      </c>
      <c r="H37" s="55"/>
      <c r="I37" s="49" t="str">
        <f t="shared" si="1"/>
        <v>TV abierta y señal propia de TV para abonados</v>
      </c>
      <c r="J37" s="50" t="str">
        <f>+IF(I37="Prensa escrita formato papel",'PLANILLA CONTROL PUBLICIDAD'!L32,"")</f>
        <v/>
      </c>
      <c r="K37" s="51" t="str">
        <f t="shared" si="2"/>
        <v/>
      </c>
      <c r="L37" s="52" t="str">
        <f t="shared" si="3"/>
        <v/>
      </c>
      <c r="M37" s="53">
        <f t="shared" si="6"/>
        <v>5.6249999999999994E-2</v>
      </c>
      <c r="N37" s="54">
        <f t="shared" si="4"/>
        <v>8.4905660377358489E-4</v>
      </c>
      <c r="O37" s="53">
        <f t="shared" si="7"/>
        <v>2.5000000000000001E-2</v>
      </c>
      <c r="P37" s="54">
        <f t="shared" si="5"/>
        <v>4.2452830188679245E-4</v>
      </c>
      <c r="R37" s="2"/>
    </row>
    <row r="38" spans="1:18" s="48" customFormat="1" x14ac:dyDescent="0.25">
      <c r="A38" s="48">
        <v>23</v>
      </c>
      <c r="B38" s="48" t="str">
        <f>LEFT('PLANILLA CONTROL PUBLICIDAD'!B33,12)</f>
        <v>110323640013</v>
      </c>
      <c r="C38" s="49" t="str">
        <f>+'PLANILLA CONTROL PUBLICIDAD'!C33</f>
        <v>RADIO CONTINENTAL S.R.L.</v>
      </c>
      <c r="D38" s="49" t="str">
        <f>+'PLANILLA CONTROL PUBLICIDAD'!D33</f>
        <v>RADIO CONTINENTAL</v>
      </c>
      <c r="E38" s="49" t="str">
        <f>+'PLANILLA CONTROL PUBLICIDAD'!E33</f>
        <v>CANELONES</v>
      </c>
      <c r="F38" s="49" t="str">
        <f>+'PLANILLA CONTROL PUBLICIDAD'!F33</f>
        <v>PANDO</v>
      </c>
      <c r="G38" s="49" t="str">
        <f>+'PLANILLA CONTROL PUBLICIDAD'!K33</f>
        <v>Radio Comercial AM</v>
      </c>
      <c r="H38" s="55"/>
      <c r="I38" s="49" t="str">
        <f t="shared" si="1"/>
        <v>Radios AM y FM comerciales</v>
      </c>
      <c r="J38" s="50" t="str">
        <f>+IF(I38="Prensa escrita formato papel",'PLANILLA CONTROL PUBLICIDAD'!L33,"")</f>
        <v/>
      </c>
      <c r="K38" s="51" t="str">
        <f t="shared" si="2"/>
        <v/>
      </c>
      <c r="L38" s="52" t="str">
        <f t="shared" si="3"/>
        <v/>
      </c>
      <c r="M38" s="53">
        <f t="shared" si="6"/>
        <v>5.6249999999999994E-2</v>
      </c>
      <c r="N38" s="54">
        <f t="shared" si="4"/>
        <v>3.9823008849557519E-4</v>
      </c>
      <c r="O38" s="53">
        <f t="shared" si="7"/>
        <v>2.5000000000000001E-2</v>
      </c>
      <c r="P38" s="54">
        <f t="shared" si="5"/>
        <v>1.991150442477876E-4</v>
      </c>
      <c r="R38" s="2"/>
    </row>
    <row r="39" spans="1:18" s="48" customFormat="1" x14ac:dyDescent="0.25">
      <c r="A39" s="48">
        <v>24</v>
      </c>
      <c r="B39" s="48" t="str">
        <f>LEFT('PLANILLA CONTROL PUBLICIDAD'!B34,12)</f>
        <v>020111500014</v>
      </c>
      <c r="C39" s="49" t="str">
        <f>+'PLANILLA CONTROL PUBLICIDAD'!C34</f>
        <v>SUAVAR LTDA</v>
      </c>
      <c r="D39" s="49" t="str">
        <f>+'PLANILLA CONTROL PUBLICIDAD'!D34</f>
        <v>90.1 FM IDEAL</v>
      </c>
      <c r="E39" s="49" t="str">
        <f>+'PLANILLA CONTROL PUBLICIDAD'!E34</f>
        <v>CANELONES</v>
      </c>
      <c r="F39" s="49" t="str">
        <f>+'PLANILLA CONTROL PUBLICIDAD'!F34</f>
        <v xml:space="preserve">SANTA LUCIA </v>
      </c>
      <c r="G39" s="49" t="str">
        <f>+'PLANILLA CONTROL PUBLICIDAD'!K34</f>
        <v>Radio Comercial FM</v>
      </c>
      <c r="H39" s="55"/>
      <c r="I39" s="49" t="str">
        <f t="shared" si="1"/>
        <v>Radios AM y FM comerciales</v>
      </c>
      <c r="J39" s="50" t="str">
        <f>+IF(I39="Prensa escrita formato papel",'PLANILLA CONTROL PUBLICIDAD'!L34,"")</f>
        <v/>
      </c>
      <c r="K39" s="51" t="str">
        <f t="shared" si="2"/>
        <v/>
      </c>
      <c r="L39" s="52" t="str">
        <f t="shared" si="3"/>
        <v/>
      </c>
      <c r="M39" s="53">
        <f t="shared" si="6"/>
        <v>5.6249999999999994E-2</v>
      </c>
      <c r="N39" s="54">
        <f t="shared" si="4"/>
        <v>3.9823008849557519E-4</v>
      </c>
      <c r="O39" s="53">
        <f t="shared" si="7"/>
        <v>2.5000000000000001E-2</v>
      </c>
      <c r="P39" s="54">
        <f t="shared" si="5"/>
        <v>1.991150442477876E-4</v>
      </c>
      <c r="R39" s="2"/>
    </row>
    <row r="40" spans="1:18" s="48" customFormat="1" x14ac:dyDescent="0.25">
      <c r="A40" s="48">
        <v>25</v>
      </c>
      <c r="B40" s="48" t="str">
        <f>LEFT('PLANILLA CONTROL PUBLICIDAD'!B35,12)</f>
        <v>110299450019</v>
      </c>
      <c r="C40" s="49" t="str">
        <f>+'PLANILLA CONTROL PUBLICIDAD'!C35</f>
        <v>TIEMPO S.R.L</v>
      </c>
      <c r="D40" s="49" t="str">
        <f>+'PLANILLA CONTROL PUBLICIDAD'!D35</f>
        <v xml:space="preserve">TIEMPO   </v>
      </c>
      <c r="E40" s="49" t="str">
        <f>+'PLANILLA CONTROL PUBLICIDAD'!E35</f>
        <v>CANELONES</v>
      </c>
      <c r="F40" s="49" t="str">
        <f>+'PLANILLA CONTROL PUBLICIDAD'!F35</f>
        <v>PANDO</v>
      </c>
      <c r="G40" s="49" t="str">
        <f>+'PLANILLA CONTROL PUBLICIDAD'!K35</f>
        <v>Prensa Escrita</v>
      </c>
      <c r="H40" s="55"/>
      <c r="I40" s="49" t="str">
        <f t="shared" si="1"/>
        <v>Prensa escrita formato papel</v>
      </c>
      <c r="J40" s="50" t="str">
        <f>+IF(I40="Prensa escrita formato papel",'PLANILLA CONTROL PUBLICIDAD'!L35,"")</f>
        <v>Diario</v>
      </c>
      <c r="K40" s="51">
        <f t="shared" si="2"/>
        <v>30</v>
      </c>
      <c r="L40" s="52">
        <f t="shared" si="3"/>
        <v>3.1545741324921134E-2</v>
      </c>
      <c r="M40" s="53">
        <f t="shared" si="6"/>
        <v>3.9432176656151417E-2</v>
      </c>
      <c r="N40" s="54">
        <f t="shared" si="4"/>
        <v>5.9936908517350149E-4</v>
      </c>
      <c r="O40" s="53">
        <f t="shared" si="7"/>
        <v>1.7525411847178408E-2</v>
      </c>
      <c r="P40" s="54">
        <f t="shared" si="5"/>
        <v>2.9968454258675074E-4</v>
      </c>
      <c r="R40" s="2"/>
    </row>
    <row r="41" spans="1:18" s="48" customFormat="1" x14ac:dyDescent="0.25">
      <c r="A41" s="48">
        <v>26</v>
      </c>
      <c r="B41" s="48" t="str">
        <f>LEFT('PLANILLA CONTROL PUBLICIDAD'!B36,12)</f>
        <v>214455020011</v>
      </c>
      <c r="C41" s="49" t="str">
        <f>+'PLANILLA CONTROL PUBLICIDAD'!C36</f>
        <v>TINTAGE S A</v>
      </c>
      <c r="D41" s="49" t="str">
        <f>+'PLANILLA CONTROL PUBLICIDAD'!D36</f>
        <v>CABLE SATELITAL SAN RAMÓN</v>
      </c>
      <c r="E41" s="49" t="str">
        <f>+'PLANILLA CONTROL PUBLICIDAD'!E36</f>
        <v>CANELONES</v>
      </c>
      <c r="F41" s="49" t="str">
        <f>+'PLANILLA CONTROL PUBLICIDAD'!F36</f>
        <v>SAN RAMON</v>
      </c>
      <c r="G41" s="49" t="str">
        <f>+'PLANILLA CONTROL PUBLICIDAD'!K36</f>
        <v>TV para abonados</v>
      </c>
      <c r="H41" s="55"/>
      <c r="I41" s="49" t="str">
        <f t="shared" si="1"/>
        <v>TV abierta y señal propia de TV para abonados</v>
      </c>
      <c r="J41" s="50" t="str">
        <f>+IF(I41="Prensa escrita formato papel",'PLANILLA CONTROL PUBLICIDAD'!L36,"")</f>
        <v/>
      </c>
      <c r="K41" s="51" t="str">
        <f t="shared" si="2"/>
        <v/>
      </c>
      <c r="L41" s="52" t="str">
        <f t="shared" si="3"/>
        <v/>
      </c>
      <c r="M41" s="53">
        <f t="shared" si="6"/>
        <v>5.6249999999999994E-2</v>
      </c>
      <c r="N41" s="54">
        <f t="shared" si="4"/>
        <v>8.4905660377358489E-4</v>
      </c>
      <c r="O41" s="53">
        <f t="shared" si="7"/>
        <v>2.5000000000000001E-2</v>
      </c>
      <c r="P41" s="54">
        <f t="shared" si="5"/>
        <v>4.2452830188679245E-4</v>
      </c>
      <c r="R41" s="2"/>
    </row>
    <row r="42" spans="1:18" s="48" customFormat="1" x14ac:dyDescent="0.25">
      <c r="A42" s="48">
        <v>27</v>
      </c>
      <c r="B42" s="48" t="str">
        <f>LEFT('PLANILLA CONTROL PUBLICIDAD'!B37,12)</f>
        <v>020144660010</v>
      </c>
      <c r="C42" s="49" t="str">
        <f>+'PLANILLA CONTROL PUBLICIDAD'!C37</f>
        <v>VANESKAHIAN KEUCHKERIAN ALFREDO GARABET</v>
      </c>
      <c r="D42" s="49" t="str">
        <f>+'PLANILLA CONTROL PUBLICIDAD'!D37</f>
        <v>RADIOLUZ FM 107.3</v>
      </c>
      <c r="E42" s="49" t="str">
        <f>+'PLANILLA CONTROL PUBLICIDAD'!E37</f>
        <v>CANELONES</v>
      </c>
      <c r="F42" s="49" t="str">
        <f>+'PLANILLA CONTROL PUBLICIDAD'!F37</f>
        <v>EL DORADO</v>
      </c>
      <c r="G42" s="49" t="str">
        <f>+'PLANILLA CONTROL PUBLICIDAD'!K37</f>
        <v>Radio Comercial FM</v>
      </c>
      <c r="H42" s="55"/>
      <c r="I42" s="49" t="str">
        <f t="shared" si="1"/>
        <v>Radios AM y FM comerciales</v>
      </c>
      <c r="J42" s="50" t="str">
        <f>+IF(I42="Prensa escrita formato papel",'PLANILLA CONTROL PUBLICIDAD'!L37,"")</f>
        <v/>
      </c>
      <c r="K42" s="51" t="str">
        <f t="shared" si="2"/>
        <v/>
      </c>
      <c r="L42" s="52" t="str">
        <f t="shared" si="3"/>
        <v/>
      </c>
      <c r="M42" s="53">
        <f t="shared" si="6"/>
        <v>5.6249999999999994E-2</v>
      </c>
      <c r="N42" s="54">
        <f t="shared" si="4"/>
        <v>3.9823008849557519E-4</v>
      </c>
      <c r="O42" s="53">
        <f t="shared" si="7"/>
        <v>2.5000000000000001E-2</v>
      </c>
      <c r="P42" s="54">
        <f t="shared" si="5"/>
        <v>1.991150442477876E-4</v>
      </c>
      <c r="R42" s="2"/>
    </row>
    <row r="43" spans="1:18" s="48" customFormat="1" x14ac:dyDescent="0.25">
      <c r="A43" s="48">
        <v>28</v>
      </c>
      <c r="B43" s="48" t="str">
        <f>LEFT('PLANILLA CONTROL PUBLICIDAD'!B38,12)</f>
        <v>020012130014</v>
      </c>
      <c r="C43" s="49" t="str">
        <f>+'PLANILLA CONTROL PUBLICIDAD'!C38</f>
        <v>ZITTO FERRE JORGE EDUARDO</v>
      </c>
      <c r="D43" s="49" t="str">
        <f>+'PLANILLA CONTROL PUBLICIDAD'!D38</f>
        <v>SEMANARIO HECHOS</v>
      </c>
      <c r="E43" s="49" t="str">
        <f>+'PLANILLA CONTROL PUBLICIDAD'!E38</f>
        <v>CANELONES</v>
      </c>
      <c r="F43" s="49" t="str">
        <f>+'PLANILLA CONTROL PUBLICIDAD'!F38</f>
        <v>SAN RAMON</v>
      </c>
      <c r="G43" s="49" t="str">
        <f>+'PLANILLA CONTROL PUBLICIDAD'!K38</f>
        <v>Prensa Escrita</v>
      </c>
      <c r="H43" s="55"/>
      <c r="I43" s="49" t="str">
        <f t="shared" si="1"/>
        <v>Prensa escrita formato papel</v>
      </c>
      <c r="J43" s="50" t="str">
        <f>+IF(I43="Prensa escrita formato papel",'PLANILLA CONTROL PUBLICIDAD'!L38,"")</f>
        <v>Semanario</v>
      </c>
      <c r="K43" s="51">
        <f t="shared" si="2"/>
        <v>4</v>
      </c>
      <c r="L43" s="52">
        <f t="shared" si="3"/>
        <v>4.206098843322818E-3</v>
      </c>
      <c r="M43" s="53">
        <f t="shared" si="6"/>
        <v>5.2576235541535229E-3</v>
      </c>
      <c r="N43" s="54">
        <f t="shared" si="4"/>
        <v>7.9915878023133539E-5</v>
      </c>
      <c r="O43" s="53">
        <f t="shared" si="7"/>
        <v>2.3367215796237877E-3</v>
      </c>
      <c r="P43" s="54">
        <f t="shared" si="5"/>
        <v>3.9957939011566769E-5</v>
      </c>
      <c r="R43" s="2"/>
    </row>
    <row r="44" spans="1:18" s="48" customFormat="1" x14ac:dyDescent="0.25">
      <c r="A44" s="48">
        <v>29</v>
      </c>
      <c r="B44" s="48" t="str">
        <f>LEFT('PLANILLA CONTROL PUBLICIDAD'!B39,12)</f>
        <v>216441620018</v>
      </c>
      <c r="C44" s="49" t="str">
        <f>+'PLANILLA CONTROL PUBLICIDAD'!C39</f>
        <v>CETROS SRL</v>
      </c>
      <c r="D44" s="49" t="str">
        <f>+'PLANILLA CONTROL PUBLICIDAD'!D39</f>
        <v>Inolvidable FM</v>
      </c>
      <c r="E44" s="49" t="str">
        <f>+'PLANILLA CONTROL PUBLICIDAD'!E39</f>
        <v>CANELONES</v>
      </c>
      <c r="F44" s="49" t="str">
        <f>+'PLANILLA CONTROL PUBLICIDAD'!F39</f>
        <v>LAS PIEDRAS</v>
      </c>
      <c r="G44" s="49" t="str">
        <f>+'PLANILLA CONTROL PUBLICIDAD'!K39</f>
        <v>Radio Comercial FM</v>
      </c>
      <c r="H44" s="55"/>
      <c r="I44" s="49" t="str">
        <f t="shared" si="1"/>
        <v>Radios AM y FM comerciales</v>
      </c>
      <c r="J44" s="50" t="str">
        <f>+IF(I44="Prensa escrita formato papel",'PLANILLA CONTROL PUBLICIDAD'!L39,"")</f>
        <v/>
      </c>
      <c r="K44" s="51" t="str">
        <f t="shared" si="2"/>
        <v/>
      </c>
      <c r="L44" s="52" t="str">
        <f t="shared" si="3"/>
        <v/>
      </c>
      <c r="M44" s="53">
        <f t="shared" si="6"/>
        <v>5.6249999999999994E-2</v>
      </c>
      <c r="N44" s="54">
        <f t="shared" si="4"/>
        <v>3.9823008849557519E-4</v>
      </c>
      <c r="O44" s="53">
        <f t="shared" si="7"/>
        <v>2.5000000000000001E-2</v>
      </c>
      <c r="P44" s="54">
        <f t="shared" si="5"/>
        <v>1.991150442477876E-4</v>
      </c>
      <c r="R44" s="2"/>
    </row>
    <row r="45" spans="1:18" s="48" customFormat="1" x14ac:dyDescent="0.25">
      <c r="A45" s="48">
        <v>30</v>
      </c>
      <c r="B45" s="48" t="str">
        <f>LEFT('PLANILLA CONTROL PUBLICIDAD'!B40,12)</f>
        <v>216341930015</v>
      </c>
      <c r="C45" s="49" t="str">
        <f>+'PLANILLA CONTROL PUBLICIDAD'!C40</f>
        <v>ALVAREZ ALVAREZ MARISA SONIA</v>
      </c>
      <c r="D45" s="49" t="str">
        <f>+'PLANILLA CONTROL PUBLICIDAD'!D40</f>
        <v>ALVAREZ ALVAREZ MARISA SONIA</v>
      </c>
      <c r="E45" s="49" t="str">
        <f>+'PLANILLA CONTROL PUBLICIDAD'!E40</f>
        <v>CANELONES</v>
      </c>
      <c r="F45" s="49" t="str">
        <f>+'PLANILLA CONTROL PUBLICIDAD'!F40</f>
        <v>PROGRESO</v>
      </c>
      <c r="G45" s="49" t="str">
        <f>+'PLANILLA CONTROL PUBLICIDAD'!K40</f>
        <v>TV para abonados</v>
      </c>
      <c r="H45" s="55"/>
      <c r="I45" s="49" t="str">
        <f t="shared" si="1"/>
        <v>TV abierta y señal propia de TV para abonados</v>
      </c>
      <c r="J45" s="50" t="str">
        <f>+IF(I45="Prensa escrita formato papel",'PLANILLA CONTROL PUBLICIDAD'!L40,"")</f>
        <v/>
      </c>
      <c r="K45" s="51" t="str">
        <f t="shared" si="2"/>
        <v/>
      </c>
      <c r="L45" s="52" t="str">
        <f t="shared" si="3"/>
        <v/>
      </c>
      <c r="M45" s="53">
        <f t="shared" si="6"/>
        <v>5.6249999999999994E-2</v>
      </c>
      <c r="N45" s="54">
        <f t="shared" si="4"/>
        <v>8.4905660377358489E-4</v>
      </c>
      <c r="O45" s="53">
        <f t="shared" si="7"/>
        <v>2.5000000000000001E-2</v>
      </c>
      <c r="P45" s="54">
        <f t="shared" si="5"/>
        <v>4.2452830188679245E-4</v>
      </c>
      <c r="R45" s="2"/>
    </row>
    <row r="46" spans="1:18" s="48" customFormat="1" x14ac:dyDescent="0.25">
      <c r="A46" s="48">
        <v>31</v>
      </c>
      <c r="B46" s="48" t="str">
        <f>LEFT('PLANILLA CONTROL PUBLICIDAD'!B41,12)</f>
        <v>030087080011</v>
      </c>
      <c r="C46" s="49" t="str">
        <f>+'PLANILLA CONTROL PUBLICIDAD'!C41</f>
        <v>C W 53 LA VOZ DE MELO S.R.L.</v>
      </c>
      <c r="D46" s="49" t="str">
        <f>+'PLANILLA CONTROL PUBLICIDAD'!D41</f>
        <v>LA VOZ DE MELO</v>
      </c>
      <c r="E46" s="49" t="str">
        <f>+'PLANILLA CONTROL PUBLICIDAD'!E41</f>
        <v>CERRO LARGO</v>
      </c>
      <c r="F46" s="49" t="str">
        <f>+'PLANILLA CONTROL PUBLICIDAD'!F41</f>
        <v>MELO</v>
      </c>
      <c r="G46" s="49" t="str">
        <f>+'PLANILLA CONTROL PUBLICIDAD'!K41</f>
        <v>Radio Comercial AM</v>
      </c>
      <c r="H46" s="55"/>
      <c r="I46" s="49" t="str">
        <f t="shared" si="1"/>
        <v>Radios AM y FM comerciales</v>
      </c>
      <c r="J46" s="50" t="str">
        <f>+IF(I46="Prensa escrita formato papel",'PLANILLA CONTROL PUBLICIDAD'!L41,"")</f>
        <v/>
      </c>
      <c r="K46" s="51" t="str">
        <f t="shared" si="2"/>
        <v/>
      </c>
      <c r="L46" s="52" t="str">
        <f t="shared" si="3"/>
        <v/>
      </c>
      <c r="M46" s="53">
        <f t="shared" si="6"/>
        <v>5.6249999999999994E-2</v>
      </c>
      <c r="N46" s="54">
        <f t="shared" si="4"/>
        <v>3.9823008849557519E-4</v>
      </c>
      <c r="O46" s="53">
        <f t="shared" si="7"/>
        <v>2.5000000000000001E-2</v>
      </c>
      <c r="P46" s="54">
        <f t="shared" si="5"/>
        <v>1.991150442477876E-4</v>
      </c>
      <c r="R46" s="2"/>
    </row>
    <row r="47" spans="1:18" s="48" customFormat="1" x14ac:dyDescent="0.25">
      <c r="A47" s="48">
        <v>32</v>
      </c>
      <c r="B47" s="48" t="str">
        <f>LEFT('PLANILLA CONTROL PUBLICIDAD'!B42,12)</f>
        <v>030097400019</v>
      </c>
      <c r="C47" s="49" t="str">
        <f>+'PLANILLA CONTROL PUBLICIDAD'!C42</f>
        <v>CXB 26 MELO TV CANAL 12 SRL.</v>
      </c>
      <c r="D47" s="49" t="str">
        <f>+'PLANILLA CONTROL PUBLICIDAD'!D42</f>
        <v>CANAL 12 DE MELO</v>
      </c>
      <c r="E47" s="49" t="str">
        <f>+'PLANILLA CONTROL PUBLICIDAD'!E42</f>
        <v>CERRO LARGO</v>
      </c>
      <c r="F47" s="49" t="str">
        <f>+'PLANILLA CONTROL PUBLICIDAD'!F42</f>
        <v>MELO</v>
      </c>
      <c r="G47" s="49" t="str">
        <f>+'PLANILLA CONTROL PUBLICIDAD'!K42</f>
        <v>Televisión Abierta</v>
      </c>
      <c r="H47" s="55"/>
      <c r="I47" s="49" t="str">
        <f t="shared" si="1"/>
        <v>TV abierta y señal propia de TV para abonados</v>
      </c>
      <c r="J47" s="50" t="str">
        <f>+IF(I47="Prensa escrita formato papel",'PLANILLA CONTROL PUBLICIDAD'!L42,"")</f>
        <v/>
      </c>
      <c r="K47" s="51" t="str">
        <f t="shared" si="2"/>
        <v/>
      </c>
      <c r="L47" s="52" t="str">
        <f t="shared" si="3"/>
        <v/>
      </c>
      <c r="M47" s="53">
        <f t="shared" si="6"/>
        <v>5.6249999999999994E-2</v>
      </c>
      <c r="N47" s="54">
        <f t="shared" si="4"/>
        <v>8.4905660377358489E-4</v>
      </c>
      <c r="O47" s="53">
        <f t="shared" si="7"/>
        <v>2.5000000000000001E-2</v>
      </c>
      <c r="P47" s="54">
        <f t="shared" si="5"/>
        <v>4.2452830188679245E-4</v>
      </c>
      <c r="R47" s="2"/>
    </row>
    <row r="48" spans="1:18" s="48" customFormat="1" x14ac:dyDescent="0.25">
      <c r="A48" s="48">
        <v>33</v>
      </c>
      <c r="B48" s="48" t="str">
        <f>LEFT('PLANILLA CONTROL PUBLICIDAD'!B43,12)</f>
        <v>030127570014</v>
      </c>
      <c r="C48" s="49" t="str">
        <f>+'PLANILLA CONTROL PUBLICIDAD'!C43</f>
        <v>DELLA RATTA GOMEZ ANA CONCEPCION</v>
      </c>
      <c r="D48" s="49" t="str">
        <f>+'PLANILLA CONTROL PUBLICIDAD'!D43</f>
        <v>EL PROFESIONAL</v>
      </c>
      <c r="E48" s="49" t="str">
        <f>+'PLANILLA CONTROL PUBLICIDAD'!E43</f>
        <v>CERRO LARGO</v>
      </c>
      <c r="F48" s="49" t="str">
        <f>+'PLANILLA CONTROL PUBLICIDAD'!F43</f>
        <v>MELO</v>
      </c>
      <c r="G48" s="49" t="str">
        <f>+'PLANILLA CONTROL PUBLICIDAD'!K43</f>
        <v>Prensa Escrita</v>
      </c>
      <c r="H48" s="55"/>
      <c r="I48" s="49" t="str">
        <f t="shared" si="1"/>
        <v>Prensa escrita formato papel</v>
      </c>
      <c r="J48" s="50" t="str">
        <f>+IF(I48="Prensa escrita formato papel",'PLANILLA CONTROL PUBLICIDAD'!L43,"")</f>
        <v>Diario</v>
      </c>
      <c r="K48" s="51">
        <f t="shared" si="2"/>
        <v>30</v>
      </c>
      <c r="L48" s="52">
        <f t="shared" si="3"/>
        <v>3.1545741324921134E-2</v>
      </c>
      <c r="M48" s="53">
        <f t="shared" si="6"/>
        <v>3.9432176656151417E-2</v>
      </c>
      <c r="N48" s="54">
        <f t="shared" si="4"/>
        <v>5.9936908517350149E-4</v>
      </c>
      <c r="O48" s="53">
        <f t="shared" si="7"/>
        <v>1.7525411847178408E-2</v>
      </c>
      <c r="P48" s="54">
        <f t="shared" si="5"/>
        <v>2.9968454258675074E-4</v>
      </c>
      <c r="R48" s="2"/>
    </row>
    <row r="49" spans="1:18" s="48" customFormat="1" x14ac:dyDescent="0.25">
      <c r="A49" s="48">
        <v>34</v>
      </c>
      <c r="B49" s="48" t="str">
        <f>LEFT('PLANILLA CONTROL PUBLICIDAD'!B44,12)</f>
        <v>030090150017</v>
      </c>
      <c r="C49" s="49" t="str">
        <f>+'PLANILLA CONTROL PUBLICIDAD'!C44</f>
        <v>LUCAS NAVARRETE DIANA MARGARITA</v>
      </c>
      <c r="D49" s="49" t="str">
        <f>+'PLANILLA CONTROL PUBLICIDAD'!D44</f>
        <v>FM 101.5 INTEGRACION</v>
      </c>
      <c r="E49" s="49" t="str">
        <f>+'PLANILLA CONTROL PUBLICIDAD'!E44</f>
        <v>CERRO LARGO</v>
      </c>
      <c r="F49" s="49" t="str">
        <f>+'PLANILLA CONTROL PUBLICIDAD'!F44</f>
        <v>ACEGUA</v>
      </c>
      <c r="G49" s="49" t="str">
        <f>+'PLANILLA CONTROL PUBLICIDAD'!K44</f>
        <v>Radio Comercial FM</v>
      </c>
      <c r="H49" s="55"/>
      <c r="I49" s="49" t="str">
        <f t="shared" si="1"/>
        <v>Radios AM y FM comerciales</v>
      </c>
      <c r="J49" s="50" t="str">
        <f>+IF(I49="Prensa escrita formato papel",'PLANILLA CONTROL PUBLICIDAD'!L44,"")</f>
        <v/>
      </c>
      <c r="K49" s="51" t="str">
        <f t="shared" si="2"/>
        <v/>
      </c>
      <c r="L49" s="52" t="str">
        <f t="shared" si="3"/>
        <v/>
      </c>
      <c r="M49" s="53">
        <f t="shared" si="6"/>
        <v>5.6249999999999994E-2</v>
      </c>
      <c r="N49" s="54">
        <f t="shared" si="4"/>
        <v>3.9823008849557519E-4</v>
      </c>
      <c r="O49" s="53">
        <f t="shared" si="7"/>
        <v>2.5000000000000001E-2</v>
      </c>
      <c r="P49" s="54">
        <f t="shared" si="5"/>
        <v>1.991150442477876E-4</v>
      </c>
      <c r="R49" s="2"/>
    </row>
    <row r="50" spans="1:18" s="48" customFormat="1" x14ac:dyDescent="0.25">
      <c r="A50" s="48">
        <v>35</v>
      </c>
      <c r="B50" s="48" t="str">
        <f>LEFT('PLANILLA CONTROL PUBLICIDAD'!B45,12)</f>
        <v>030134420014</v>
      </c>
      <c r="C50" s="49" t="str">
        <f>+'PLANILLA CONTROL PUBLICIDAD'!C45</f>
        <v>PAGGIOLA FRACCHIA FLORENCIA</v>
      </c>
      <c r="D50" s="49" t="str">
        <f>+'PLANILLA CONTROL PUBLICIDAD'!D45</f>
        <v>DIARIO ATLAS</v>
      </c>
      <c r="E50" s="49" t="str">
        <f>+'PLANILLA CONTROL PUBLICIDAD'!E45</f>
        <v>CERRO LARGO</v>
      </c>
      <c r="F50" s="49" t="str">
        <f>+'PLANILLA CONTROL PUBLICIDAD'!F45</f>
        <v>MELO</v>
      </c>
      <c r="G50" s="49" t="str">
        <f>+'PLANILLA CONTROL PUBLICIDAD'!K45</f>
        <v>Prensa Escrita</v>
      </c>
      <c r="H50" s="55"/>
      <c r="I50" s="49" t="str">
        <f t="shared" si="1"/>
        <v>Prensa escrita formato papel</v>
      </c>
      <c r="J50" s="50" t="str">
        <f>+IF(I50="Prensa escrita formato papel",'PLANILLA CONTROL PUBLICIDAD'!L45,"")</f>
        <v>Diario</v>
      </c>
      <c r="K50" s="51">
        <f t="shared" si="2"/>
        <v>30</v>
      </c>
      <c r="L50" s="52">
        <f t="shared" si="3"/>
        <v>3.1545741324921134E-2</v>
      </c>
      <c r="M50" s="53">
        <f t="shared" si="6"/>
        <v>3.9432176656151417E-2</v>
      </c>
      <c r="N50" s="54">
        <f t="shared" si="4"/>
        <v>5.9936908517350149E-4</v>
      </c>
      <c r="O50" s="53">
        <f t="shared" si="7"/>
        <v>1.7525411847178408E-2</v>
      </c>
      <c r="P50" s="54">
        <f t="shared" si="5"/>
        <v>2.9968454258675074E-4</v>
      </c>
      <c r="R50" s="2"/>
    </row>
    <row r="51" spans="1:18" s="48" customFormat="1" x14ac:dyDescent="0.25">
      <c r="A51" s="48">
        <v>36</v>
      </c>
      <c r="B51" s="48" t="str">
        <f>LEFT('PLANILLA CONTROL PUBLICIDAD'!B46,12)</f>
        <v>218981420015</v>
      </c>
      <c r="C51" s="49" t="str">
        <f>+'PLANILLA CONTROL PUBLICIDAD'!C46</f>
        <v>SOUZA BALERO SANDRA MARIA Y SOUZA VELLOZO ALEJANDRA</v>
      </c>
      <c r="D51" s="49" t="str">
        <f>+'PLANILLA CONTROL PUBLICIDAD'!D46</f>
        <v>RADIO RIO BRANCO</v>
      </c>
      <c r="E51" s="49" t="str">
        <f>+'PLANILLA CONTROL PUBLICIDAD'!E46</f>
        <v>CERRO LARGO</v>
      </c>
      <c r="F51" s="49" t="str">
        <f>+'PLANILLA CONTROL PUBLICIDAD'!F46</f>
        <v>RIO BRANCO</v>
      </c>
      <c r="G51" s="49" t="str">
        <f>+'PLANILLA CONTROL PUBLICIDAD'!K46</f>
        <v>Radio Comercial AM</v>
      </c>
      <c r="H51" s="55"/>
      <c r="I51" s="49" t="str">
        <f t="shared" si="1"/>
        <v>Radios AM y FM comerciales</v>
      </c>
      <c r="J51" s="50" t="str">
        <f>+IF(I51="Prensa escrita formato papel",'PLANILLA CONTROL PUBLICIDAD'!L46,"")</f>
        <v/>
      </c>
      <c r="K51" s="51" t="str">
        <f t="shared" si="2"/>
        <v/>
      </c>
      <c r="L51" s="52" t="str">
        <f t="shared" si="3"/>
        <v/>
      </c>
      <c r="M51" s="53">
        <f t="shared" si="6"/>
        <v>5.6249999999999994E-2</v>
      </c>
      <c r="N51" s="54">
        <f t="shared" si="4"/>
        <v>3.9823008849557519E-4</v>
      </c>
      <c r="O51" s="53">
        <f t="shared" si="7"/>
        <v>2.5000000000000001E-2</v>
      </c>
      <c r="P51" s="54">
        <f t="shared" si="5"/>
        <v>1.991150442477876E-4</v>
      </c>
      <c r="R51" s="2"/>
    </row>
    <row r="52" spans="1:18" s="48" customFormat="1" x14ac:dyDescent="0.25">
      <c r="A52" s="48">
        <v>37</v>
      </c>
      <c r="B52" s="48" t="str">
        <f>LEFT('PLANILLA CONTROL PUBLICIDAD'!B47,12)</f>
        <v>030232310019</v>
      </c>
      <c r="C52" s="49" t="str">
        <f>+'PLANILLA CONTROL PUBLICIDAD'!C47</f>
        <v>COOPERATIVA DE TRABAJO DE LA IMAGEN</v>
      </c>
      <c r="D52" s="49" t="str">
        <f>+'PLANILLA CONTROL PUBLICIDAD'!D47</f>
        <v>NOVA</v>
      </c>
      <c r="E52" s="49" t="str">
        <f>+'PLANILLA CONTROL PUBLICIDAD'!E47</f>
        <v>CERRO LARGO</v>
      </c>
      <c r="F52" s="49" t="str">
        <f>+'PLANILLA CONTROL PUBLICIDAD'!F47</f>
        <v>MELO</v>
      </c>
      <c r="G52" s="49" t="str">
        <f>+'PLANILLA CONTROL PUBLICIDAD'!K47</f>
        <v>Radio Comercial FM</v>
      </c>
      <c r="H52" s="55"/>
      <c r="I52" s="49" t="str">
        <f t="shared" si="1"/>
        <v>Radios AM y FM comerciales</v>
      </c>
      <c r="J52" s="50" t="str">
        <f>+IF(I52="Prensa escrita formato papel",'PLANILLA CONTROL PUBLICIDAD'!L47,"")</f>
        <v/>
      </c>
      <c r="K52" s="51" t="str">
        <f t="shared" si="2"/>
        <v/>
      </c>
      <c r="L52" s="52" t="str">
        <f t="shared" si="3"/>
        <v/>
      </c>
      <c r="M52" s="53">
        <f t="shared" si="6"/>
        <v>5.6249999999999994E-2</v>
      </c>
      <c r="N52" s="54">
        <f t="shared" si="4"/>
        <v>3.9823008849557519E-4</v>
      </c>
      <c r="O52" s="53">
        <f t="shared" si="7"/>
        <v>2.5000000000000001E-2</v>
      </c>
      <c r="P52" s="54">
        <f t="shared" si="5"/>
        <v>1.991150442477876E-4</v>
      </c>
      <c r="R52" s="2"/>
    </row>
    <row r="53" spans="1:18" s="48" customFormat="1" x14ac:dyDescent="0.25">
      <c r="A53" s="48">
        <v>38</v>
      </c>
      <c r="B53" s="48" t="str">
        <f>LEFT('PLANILLA CONTROL PUBLICIDAD'!B48,12)</f>
        <v>040561040019</v>
      </c>
      <c r="C53" s="49" t="str">
        <f>+'PLANILLA CONTROL PUBLICIDAD'!C48</f>
        <v>ANHEC</v>
      </c>
      <c r="D53" s="49" t="str">
        <f>+'PLANILLA CONTROL PUBLICIDAD'!D48</f>
        <v>ANHEC</v>
      </c>
      <c r="E53" s="49" t="str">
        <f>+'PLANILLA CONTROL PUBLICIDAD'!E48</f>
        <v>COLONIA</v>
      </c>
      <c r="F53" s="49" t="str">
        <f>+'PLANILLA CONTROL PUBLICIDAD'!F48</f>
        <v xml:space="preserve">NUEVA HELVECIA </v>
      </c>
      <c r="G53" s="49" t="str">
        <f>+'PLANILLA CONTROL PUBLICIDAD'!K48</f>
        <v>Radio Comunitaria</v>
      </c>
      <c r="H53" s="55"/>
      <c r="I53" s="49" t="str">
        <f t="shared" si="1"/>
        <v>Radios comunitarias</v>
      </c>
      <c r="J53" s="50" t="str">
        <f>+IF(I53="Prensa escrita formato papel",'PLANILLA CONTROL PUBLICIDAD'!L48,"")</f>
        <v/>
      </c>
      <c r="K53" s="51" t="str">
        <f t="shared" si="2"/>
        <v/>
      </c>
      <c r="L53" s="52" t="str">
        <f t="shared" si="3"/>
        <v/>
      </c>
      <c r="M53" s="53">
        <f t="shared" si="6"/>
        <v>1.25E-3</v>
      </c>
      <c r="N53" s="54">
        <f t="shared" si="4"/>
        <v>9.0909090909090917E-5</v>
      </c>
      <c r="O53" s="53">
        <f t="shared" si="7"/>
        <v>5.5555555555555556E-4</v>
      </c>
      <c r="P53" s="54">
        <f t="shared" si="5"/>
        <v>4.5454545454545459E-5</v>
      </c>
      <c r="R53" s="2"/>
    </row>
    <row r="54" spans="1:18" s="48" customFormat="1" x14ac:dyDescent="0.25">
      <c r="A54" s="48">
        <v>39</v>
      </c>
      <c r="B54" s="48" t="str">
        <f>LEFT('PLANILLA CONTROL PUBLICIDAD'!B49,12)</f>
        <v>214305500018</v>
      </c>
      <c r="C54" s="49" t="str">
        <f>+'PLANILLA CONTROL PUBLICIDAD'!C49</f>
        <v>ANZOMAR S A</v>
      </c>
      <c r="D54" s="49" t="str">
        <f>+'PLANILLA CONTROL PUBLICIDAD'!D49</f>
        <v>NUEVA ERA DIGITAL TV</v>
      </c>
      <c r="E54" s="49" t="str">
        <f>+'PLANILLA CONTROL PUBLICIDAD'!E49</f>
        <v>COLONIA</v>
      </c>
      <c r="F54" s="49" t="str">
        <f>+'PLANILLA CONTROL PUBLICIDAD'!F49</f>
        <v>FCIO.SANCHEZ</v>
      </c>
      <c r="G54" s="49" t="str">
        <f>+'PLANILLA CONTROL PUBLICIDAD'!K49</f>
        <v>TV para abonados</v>
      </c>
      <c r="H54" s="55"/>
      <c r="I54" s="49" t="str">
        <f t="shared" si="1"/>
        <v>TV abierta y señal propia de TV para abonados</v>
      </c>
      <c r="J54" s="50" t="str">
        <f>+IF(I54="Prensa escrita formato papel",'PLANILLA CONTROL PUBLICIDAD'!L49,"")</f>
        <v/>
      </c>
      <c r="K54" s="51" t="str">
        <f t="shared" si="2"/>
        <v/>
      </c>
      <c r="L54" s="52" t="str">
        <f t="shared" si="3"/>
        <v/>
      </c>
      <c r="M54" s="53">
        <f t="shared" si="6"/>
        <v>5.6249999999999994E-2</v>
      </c>
      <c r="N54" s="54">
        <f t="shared" si="4"/>
        <v>8.4905660377358489E-4</v>
      </c>
      <c r="O54" s="53">
        <f t="shared" si="7"/>
        <v>2.5000000000000001E-2</v>
      </c>
      <c r="P54" s="54">
        <f t="shared" si="5"/>
        <v>4.2452830188679245E-4</v>
      </c>
      <c r="R54" s="2"/>
    </row>
    <row r="55" spans="1:18" s="48" customFormat="1" x14ac:dyDescent="0.25">
      <c r="A55" s="48">
        <v>40</v>
      </c>
      <c r="B55" s="48" t="str">
        <f>LEFT('PLANILLA CONTROL PUBLICIDAD'!B50,12)</f>
        <v>211671680011</v>
      </c>
      <c r="C55" s="49" t="str">
        <f>+'PLANILLA CONTROL PUBLICIDAD'!C50</f>
        <v>CANAL 3 COLONIA S A</v>
      </c>
      <c r="D55" s="49" t="str">
        <f>+'PLANILLA CONTROL PUBLICIDAD'!D50</f>
        <v>CANAL 3 COLONIA</v>
      </c>
      <c r="E55" s="49" t="str">
        <f>+'PLANILLA CONTROL PUBLICIDAD'!E50</f>
        <v>COLONIA</v>
      </c>
      <c r="F55" s="49" t="str">
        <f>+'PLANILLA CONTROL PUBLICIDAD'!F50</f>
        <v>COLONIA DEL SACRAMENTO</v>
      </c>
      <c r="G55" s="49" t="str">
        <f>+'PLANILLA CONTROL PUBLICIDAD'!K50</f>
        <v>Televisión Abierta</v>
      </c>
      <c r="H55" s="55"/>
      <c r="I55" s="49" t="str">
        <f t="shared" si="1"/>
        <v>TV abierta y señal propia de TV para abonados</v>
      </c>
      <c r="J55" s="50" t="str">
        <f>+IF(I55="Prensa escrita formato papel",'PLANILLA CONTROL PUBLICIDAD'!L50,"")</f>
        <v/>
      </c>
      <c r="K55" s="51" t="str">
        <f t="shared" si="2"/>
        <v/>
      </c>
      <c r="L55" s="52" t="str">
        <f t="shared" si="3"/>
        <v/>
      </c>
      <c r="M55" s="53">
        <f t="shared" si="6"/>
        <v>5.6249999999999994E-2</v>
      </c>
      <c r="N55" s="54">
        <f t="shared" si="4"/>
        <v>8.4905660377358489E-4</v>
      </c>
      <c r="O55" s="53">
        <f t="shared" si="7"/>
        <v>2.5000000000000001E-2</v>
      </c>
      <c r="P55" s="54">
        <f t="shared" si="5"/>
        <v>4.2452830188679245E-4</v>
      </c>
      <c r="R55" s="2"/>
    </row>
    <row r="56" spans="1:18" s="48" customFormat="1" x14ac:dyDescent="0.25">
      <c r="A56" s="48">
        <v>41</v>
      </c>
      <c r="B56" s="48" t="str">
        <f>LEFT('PLANILLA CONTROL PUBLICIDAD'!B51,12)</f>
        <v>040165740018</v>
      </c>
      <c r="C56" s="49" t="str">
        <f>+'PLANILLA CONTROL PUBLICIDAD'!C51</f>
        <v>CARMELO CABLE VISION S.R.L.</v>
      </c>
      <c r="D56" s="49" t="str">
        <f>+'PLANILLA CONTROL PUBLICIDAD'!D51</f>
        <v>CARMELO CABLE VISIÓN</v>
      </c>
      <c r="E56" s="49" t="str">
        <f>+'PLANILLA CONTROL PUBLICIDAD'!E51</f>
        <v>COLONIA</v>
      </c>
      <c r="F56" s="49" t="str">
        <f>+'PLANILLA CONTROL PUBLICIDAD'!F51</f>
        <v>CARMELO</v>
      </c>
      <c r="G56" s="49" t="str">
        <f>+'PLANILLA CONTROL PUBLICIDAD'!K51</f>
        <v>TV para abonados</v>
      </c>
      <c r="H56" s="55"/>
      <c r="I56" s="49" t="str">
        <f t="shared" si="1"/>
        <v>TV abierta y señal propia de TV para abonados</v>
      </c>
      <c r="J56" s="50" t="str">
        <f>+IF(I56="Prensa escrita formato papel",'PLANILLA CONTROL PUBLICIDAD'!L51,"")</f>
        <v/>
      </c>
      <c r="K56" s="51" t="str">
        <f t="shared" si="2"/>
        <v/>
      </c>
      <c r="L56" s="52" t="str">
        <f t="shared" si="3"/>
        <v/>
      </c>
      <c r="M56" s="53">
        <f t="shared" si="6"/>
        <v>5.6249999999999994E-2</v>
      </c>
      <c r="N56" s="54">
        <f t="shared" si="4"/>
        <v>8.4905660377358489E-4</v>
      </c>
      <c r="O56" s="53">
        <f t="shared" si="7"/>
        <v>2.5000000000000001E-2</v>
      </c>
      <c r="P56" s="54">
        <f t="shared" si="5"/>
        <v>4.2452830188679245E-4</v>
      </c>
      <c r="R56" s="2"/>
    </row>
    <row r="57" spans="1:18" s="48" customFormat="1" x14ac:dyDescent="0.25">
      <c r="A57" s="48">
        <v>42</v>
      </c>
      <c r="B57" s="48" t="str">
        <f>LEFT('PLANILLA CONTROL PUBLICIDAD'!B52,12)</f>
        <v>040476180014</v>
      </c>
      <c r="C57" s="49" t="str">
        <f>+'PLANILLA CONTROL PUBLICIDAD'!C52</f>
        <v>CELEDON MEDIZA SANTIAGO</v>
      </c>
      <c r="D57" s="49" t="str">
        <f>+'PLANILLA CONTROL PUBLICIDAD'!D52</f>
        <v>SEMANARIO VERDAD</v>
      </c>
      <c r="E57" s="49" t="str">
        <f>+'PLANILLA CONTROL PUBLICIDAD'!E52</f>
        <v>COLONIA</v>
      </c>
      <c r="F57" s="49" t="str">
        <f>+'PLANILLA CONTROL PUBLICIDAD'!F52</f>
        <v>TARARIRAS</v>
      </c>
      <c r="G57" s="49" t="str">
        <f>+'PLANILLA CONTROL PUBLICIDAD'!K52</f>
        <v>Prensa Escrita</v>
      </c>
      <c r="H57" s="55"/>
      <c r="I57" s="49" t="str">
        <f t="shared" si="1"/>
        <v>Prensa escrita formato papel</v>
      </c>
      <c r="J57" s="50" t="str">
        <f>+IF(I57="Prensa escrita formato papel",'PLANILLA CONTROL PUBLICIDAD'!L52,"")</f>
        <v>Semanario</v>
      </c>
      <c r="K57" s="51">
        <f t="shared" si="2"/>
        <v>4</v>
      </c>
      <c r="L57" s="52">
        <f t="shared" si="3"/>
        <v>4.206098843322818E-3</v>
      </c>
      <c r="M57" s="53">
        <f t="shared" si="6"/>
        <v>5.2576235541535229E-3</v>
      </c>
      <c r="N57" s="54">
        <f t="shared" si="4"/>
        <v>7.9915878023133539E-5</v>
      </c>
      <c r="O57" s="53">
        <f t="shared" si="7"/>
        <v>2.3367215796237877E-3</v>
      </c>
      <c r="P57" s="54">
        <f t="shared" si="5"/>
        <v>3.9957939011566769E-5</v>
      </c>
      <c r="R57" s="2"/>
    </row>
    <row r="58" spans="1:18" s="48" customFormat="1" x14ac:dyDescent="0.25">
      <c r="A58" s="48">
        <v>43</v>
      </c>
      <c r="B58" s="48" t="str">
        <f>LEFT('PLANILLA CONTROL PUBLICIDAD'!B53,12)</f>
        <v>040212610014</v>
      </c>
      <c r="C58" s="49" t="str">
        <f>+'PLANILLA CONTROL PUBLICIDAD'!C53</f>
        <v>ECO S.R.L.</v>
      </c>
      <c r="D58" s="49" t="str">
        <f>+'PLANILLA CONTROL PUBLICIDAD'!D53</f>
        <v xml:space="preserve"> EL ECO</v>
      </c>
      <c r="E58" s="49" t="str">
        <f>+'PLANILLA CONTROL PUBLICIDAD'!E53</f>
        <v>COLONIA</v>
      </c>
      <c r="F58" s="49" t="str">
        <f>+'PLANILLA CONTROL PUBLICIDAD'!F53</f>
        <v>NUEVA PALMIRA</v>
      </c>
      <c r="G58" s="49" t="str">
        <f>+'PLANILLA CONTROL PUBLICIDAD'!K53</f>
        <v>Prensa Escrita</v>
      </c>
      <c r="H58" s="55"/>
      <c r="I58" s="49" t="str">
        <f t="shared" si="1"/>
        <v>Prensa escrita formato papel</v>
      </c>
      <c r="J58" s="50" t="str">
        <f>+IF(I58="Prensa escrita formato papel",'PLANILLA CONTROL PUBLICIDAD'!L53,"")</f>
        <v>Semanario</v>
      </c>
      <c r="K58" s="51">
        <f t="shared" si="2"/>
        <v>4</v>
      </c>
      <c r="L58" s="52">
        <f t="shared" si="3"/>
        <v>4.206098843322818E-3</v>
      </c>
      <c r="M58" s="53">
        <f t="shared" si="6"/>
        <v>5.2576235541535229E-3</v>
      </c>
      <c r="N58" s="54">
        <f t="shared" si="4"/>
        <v>7.9915878023133539E-5</v>
      </c>
      <c r="O58" s="53">
        <f t="shared" si="7"/>
        <v>2.3367215796237877E-3</v>
      </c>
      <c r="P58" s="54">
        <f t="shared" si="5"/>
        <v>3.9957939011566769E-5</v>
      </c>
      <c r="R58" s="2"/>
    </row>
    <row r="59" spans="1:18" s="48" customFormat="1" x14ac:dyDescent="0.25">
      <c r="A59" s="48">
        <v>44</v>
      </c>
      <c r="B59" s="48" t="str">
        <f>LEFT('PLANILLA CONTROL PUBLICIDAD'!B54,12)</f>
        <v>040078270013</v>
      </c>
      <c r="C59" s="49" t="str">
        <f>+'PLANILLA CONTROL PUBLICIDAD'!C54</f>
        <v>GIMENEZ ESPINOSA DELIA MIRELLA</v>
      </c>
      <c r="D59" s="49" t="str">
        <f>+'PLANILLA CONTROL PUBLICIDAD'!D54</f>
        <v>EMISORA DEL SAUCE FM</v>
      </c>
      <c r="E59" s="49" t="str">
        <f>+'PLANILLA CONTROL PUBLICIDAD'!E54</f>
        <v>COLONIA</v>
      </c>
      <c r="F59" s="49" t="str">
        <f>+'PLANILLA CONTROL PUBLICIDAD'!F54</f>
        <v>JUAN LACAZE</v>
      </c>
      <c r="G59" s="49" t="str">
        <f>+'PLANILLA CONTROL PUBLICIDAD'!K54</f>
        <v>Radio Comercial FM</v>
      </c>
      <c r="H59" s="55"/>
      <c r="I59" s="49" t="str">
        <f t="shared" si="1"/>
        <v>Radios AM y FM comerciales</v>
      </c>
      <c r="J59" s="50" t="str">
        <f>+IF(I59="Prensa escrita formato papel",'PLANILLA CONTROL PUBLICIDAD'!L54,"")</f>
        <v/>
      </c>
      <c r="K59" s="51" t="str">
        <f t="shared" si="2"/>
        <v/>
      </c>
      <c r="L59" s="52" t="str">
        <f t="shared" si="3"/>
        <v/>
      </c>
      <c r="M59" s="53">
        <f t="shared" si="6"/>
        <v>5.6249999999999994E-2</v>
      </c>
      <c r="N59" s="54">
        <f t="shared" si="4"/>
        <v>3.9823008849557519E-4</v>
      </c>
      <c r="O59" s="53">
        <f t="shared" si="7"/>
        <v>2.5000000000000001E-2</v>
      </c>
      <c r="P59" s="54">
        <f t="shared" si="5"/>
        <v>1.991150442477876E-4</v>
      </c>
      <c r="R59" s="2"/>
    </row>
    <row r="60" spans="1:18" s="48" customFormat="1" x14ac:dyDescent="0.25">
      <c r="A60" s="48">
        <v>45</v>
      </c>
      <c r="B60" s="48" t="str">
        <f>LEFT('PLANILLA CONTROL PUBLICIDAD'!B55,12)</f>
        <v>214067640012</v>
      </c>
      <c r="C60" s="49" t="str">
        <f>+'PLANILLA CONTROL PUBLICIDAD'!C55</f>
        <v>INDEMAR S.A.</v>
      </c>
      <c r="D60" s="49" t="str">
        <f>+'PLANILLA CONTROL PUBLICIDAD'!D55</f>
        <v>SACRAMENTO FM</v>
      </c>
      <c r="E60" s="49" t="str">
        <f>+'PLANILLA CONTROL PUBLICIDAD'!E55</f>
        <v>COLONIA</v>
      </c>
      <c r="F60" s="49" t="str">
        <f>+'PLANILLA CONTROL PUBLICIDAD'!F55</f>
        <v>COLONIA DEL SACRAMENTO</v>
      </c>
      <c r="G60" s="49" t="str">
        <f>+'PLANILLA CONTROL PUBLICIDAD'!K55</f>
        <v>Radio Comercial FM</v>
      </c>
      <c r="H60" s="55"/>
      <c r="I60" s="49" t="str">
        <f t="shared" si="1"/>
        <v>Radios AM y FM comerciales</v>
      </c>
      <c r="J60" s="50" t="str">
        <f>+IF(I60="Prensa escrita formato papel",'PLANILLA CONTROL PUBLICIDAD'!L55,"")</f>
        <v/>
      </c>
      <c r="K60" s="51" t="str">
        <f t="shared" si="2"/>
        <v/>
      </c>
      <c r="L60" s="52" t="str">
        <f t="shared" si="3"/>
        <v/>
      </c>
      <c r="M60" s="53">
        <f t="shared" si="6"/>
        <v>5.6249999999999994E-2</v>
      </c>
      <c r="N60" s="54">
        <f t="shared" si="4"/>
        <v>3.9823008849557519E-4</v>
      </c>
      <c r="O60" s="53">
        <f t="shared" si="7"/>
        <v>2.5000000000000001E-2</v>
      </c>
      <c r="P60" s="54">
        <f t="shared" si="5"/>
        <v>1.991150442477876E-4</v>
      </c>
      <c r="R60" s="2"/>
    </row>
    <row r="61" spans="1:18" s="48" customFormat="1" x14ac:dyDescent="0.25">
      <c r="A61" s="48">
        <v>46</v>
      </c>
      <c r="B61" s="48" t="str">
        <f>LEFT('PLANILLA CONTROL PUBLICIDAD'!B56,12)</f>
        <v>212405140017</v>
      </c>
      <c r="C61" s="49" t="str">
        <f>+'PLANILLA CONTROL PUBLICIDAD'!C56</f>
        <v>KORFIELD S A</v>
      </c>
      <c r="D61" s="49" t="str">
        <f>+'PLANILLA CONTROL PUBLICIDAD'!D56</f>
        <v xml:space="preserve">TELESPECTACULO </v>
      </c>
      <c r="E61" s="49" t="str">
        <f>+'PLANILLA CONTROL PUBLICIDAD'!E56</f>
        <v>COLONIA</v>
      </c>
      <c r="F61" s="49" t="str">
        <f>+'PLANILLA CONTROL PUBLICIDAD'!F56</f>
        <v>COLONIA DEL SACRAMENTO</v>
      </c>
      <c r="G61" s="49" t="str">
        <f>+'PLANILLA CONTROL PUBLICIDAD'!K56</f>
        <v>TV para abonados</v>
      </c>
      <c r="H61" s="55"/>
      <c r="I61" s="49" t="str">
        <f t="shared" si="1"/>
        <v>TV abierta y señal propia de TV para abonados</v>
      </c>
      <c r="J61" s="50" t="str">
        <f>+IF(I61="Prensa escrita formato papel",'PLANILLA CONTROL PUBLICIDAD'!L56,"")</f>
        <v/>
      </c>
      <c r="K61" s="51" t="str">
        <f t="shared" si="2"/>
        <v/>
      </c>
      <c r="L61" s="52" t="str">
        <f t="shared" si="3"/>
        <v/>
      </c>
      <c r="M61" s="53">
        <f t="shared" si="6"/>
        <v>5.6249999999999994E-2</v>
      </c>
      <c r="N61" s="54">
        <f t="shared" si="4"/>
        <v>8.4905660377358489E-4</v>
      </c>
      <c r="O61" s="53">
        <f t="shared" si="7"/>
        <v>2.5000000000000001E-2</v>
      </c>
      <c r="P61" s="54">
        <f t="shared" si="5"/>
        <v>4.2452830188679245E-4</v>
      </c>
      <c r="R61" s="2"/>
    </row>
    <row r="62" spans="1:18" s="48" customFormat="1" x14ac:dyDescent="0.25">
      <c r="A62" s="48">
        <v>47</v>
      </c>
      <c r="B62" s="48" t="str">
        <f>LEFT('PLANILLA CONTROL PUBLICIDAD'!B57,12)</f>
        <v>040003620017</v>
      </c>
      <c r="C62" s="49" t="str">
        <f>+'PLANILLA CONTROL PUBLICIDAD'!C57</f>
        <v>LA COLONIA- PUPPO MONTERO Y CIA.</v>
      </c>
      <c r="D62" s="49" t="str">
        <f>+'PLANILLA CONTROL PUBLICIDAD'!D57</f>
        <v>LA COLONIA</v>
      </c>
      <c r="E62" s="49" t="str">
        <f>+'PLANILLA CONTROL PUBLICIDAD'!E57</f>
        <v>COLONIA</v>
      </c>
      <c r="F62" s="49" t="str">
        <f>+'PLANILLA CONTROL PUBLICIDAD'!F57</f>
        <v>COLONIA DEL SACRAMENTO</v>
      </c>
      <c r="G62" s="49" t="str">
        <f>+'PLANILLA CONTROL PUBLICIDAD'!K57</f>
        <v>Prensa Escrita</v>
      </c>
      <c r="H62" s="55"/>
      <c r="I62" s="49" t="str">
        <f t="shared" si="1"/>
        <v>Prensa escrita formato papel</v>
      </c>
      <c r="J62" s="50" t="str">
        <f>+IF(I62="Prensa escrita formato papel",'PLANILLA CONTROL PUBLICIDAD'!L57,"")</f>
        <v>Semanario</v>
      </c>
      <c r="K62" s="51">
        <f t="shared" si="2"/>
        <v>4</v>
      </c>
      <c r="L62" s="52">
        <f t="shared" si="3"/>
        <v>4.206098843322818E-3</v>
      </c>
      <c r="M62" s="53">
        <f t="shared" si="6"/>
        <v>5.2576235541535229E-3</v>
      </c>
      <c r="N62" s="54">
        <f t="shared" si="4"/>
        <v>7.9915878023133539E-5</v>
      </c>
      <c r="O62" s="53">
        <f t="shared" si="7"/>
        <v>2.3367215796237877E-3</v>
      </c>
      <c r="P62" s="54">
        <f t="shared" si="5"/>
        <v>3.9957939011566769E-5</v>
      </c>
      <c r="R62" s="2"/>
    </row>
    <row r="63" spans="1:18" s="48" customFormat="1" x14ac:dyDescent="0.25">
      <c r="A63" s="48">
        <v>48</v>
      </c>
      <c r="B63" s="48" t="str">
        <f>LEFT('PLANILLA CONTROL PUBLICIDAD'!B58,12)</f>
        <v>040397990013</v>
      </c>
      <c r="C63" s="49" t="str">
        <f>+'PLANILLA CONTROL PUBLICIDAD'!C58</f>
        <v>LIBERTAD FM 94.7 - COLONIA DEL SACRAMENTO</v>
      </c>
      <c r="D63" s="49" t="str">
        <f>+'PLANILLA CONTROL PUBLICIDAD'!D58</f>
        <v>LIBERTAD FM 94.7</v>
      </c>
      <c r="E63" s="49" t="str">
        <f>+'PLANILLA CONTROL PUBLICIDAD'!E58</f>
        <v>COLONIA</v>
      </c>
      <c r="F63" s="49" t="str">
        <f>+'PLANILLA CONTROL PUBLICIDAD'!F58</f>
        <v>COLONIA DEL SACRAMENTO</v>
      </c>
      <c r="G63" s="49" t="str">
        <f>+'PLANILLA CONTROL PUBLICIDAD'!K58</f>
        <v>Radio Comunitaria</v>
      </c>
      <c r="H63" s="55"/>
      <c r="I63" s="49" t="str">
        <f t="shared" si="1"/>
        <v>Radios comunitarias</v>
      </c>
      <c r="J63" s="50" t="str">
        <f>+IF(I63="Prensa escrita formato papel",'PLANILLA CONTROL PUBLICIDAD'!L58,"")</f>
        <v/>
      </c>
      <c r="K63" s="51" t="str">
        <f t="shared" si="2"/>
        <v/>
      </c>
      <c r="L63" s="52" t="str">
        <f t="shared" si="3"/>
        <v/>
      </c>
      <c r="M63" s="53">
        <f t="shared" si="6"/>
        <v>1.25E-3</v>
      </c>
      <c r="N63" s="54">
        <f t="shared" si="4"/>
        <v>9.0909090909090917E-5</v>
      </c>
      <c r="O63" s="53">
        <f t="shared" si="7"/>
        <v>5.5555555555555556E-4</v>
      </c>
      <c r="P63" s="54">
        <f t="shared" si="5"/>
        <v>4.5454545454545459E-5</v>
      </c>
      <c r="R63" s="2"/>
    </row>
    <row r="64" spans="1:18" s="48" customFormat="1" x14ac:dyDescent="0.25">
      <c r="A64" s="48">
        <v>49</v>
      </c>
      <c r="B64" s="48" t="str">
        <f>LEFT('PLANILLA CONTROL PUBLICIDAD'!B59,12)</f>
        <v>040148630013</v>
      </c>
      <c r="C64" s="49" t="str">
        <f>+'PLANILLA CONTROL PUBLICIDAD'!C59</f>
        <v>LOBECIO PINEDA RAMIRO</v>
      </c>
      <c r="D64" s="49" t="str">
        <f>+'PLANILLA CONTROL PUBLICIDAD'!D59</f>
        <v>RADIO CARMELO</v>
      </c>
      <c r="E64" s="49" t="str">
        <f>+'PLANILLA CONTROL PUBLICIDAD'!E59</f>
        <v>COLONIA</v>
      </c>
      <c r="F64" s="49" t="str">
        <f>+'PLANILLA CONTROL PUBLICIDAD'!F59</f>
        <v>CARMELO</v>
      </c>
      <c r="G64" s="49" t="str">
        <f>+'PLANILLA CONTROL PUBLICIDAD'!K59</f>
        <v>Radio Comercial AM</v>
      </c>
      <c r="H64" s="55"/>
      <c r="I64" s="49" t="str">
        <f t="shared" si="1"/>
        <v>Radios AM y FM comerciales</v>
      </c>
      <c r="J64" s="50" t="str">
        <f>+IF(I64="Prensa escrita formato papel",'PLANILLA CONTROL PUBLICIDAD'!L59,"")</f>
        <v/>
      </c>
      <c r="K64" s="51" t="str">
        <f t="shared" si="2"/>
        <v/>
      </c>
      <c r="L64" s="52" t="str">
        <f t="shared" si="3"/>
        <v/>
      </c>
      <c r="M64" s="53">
        <f t="shared" si="6"/>
        <v>5.6249999999999994E-2</v>
      </c>
      <c r="N64" s="54">
        <f t="shared" si="4"/>
        <v>3.9823008849557519E-4</v>
      </c>
      <c r="O64" s="53">
        <f t="shared" si="7"/>
        <v>2.5000000000000001E-2</v>
      </c>
      <c r="P64" s="54">
        <f t="shared" si="5"/>
        <v>1.991150442477876E-4</v>
      </c>
      <c r="R64" s="2"/>
    </row>
    <row r="65" spans="1:18" s="48" customFormat="1" x14ac:dyDescent="0.25">
      <c r="A65" s="48">
        <v>50</v>
      </c>
      <c r="B65" s="48" t="str">
        <f>LEFT('PLANILLA CONTROL PUBLICIDAD'!B60,12)</f>
        <v>040481470017</v>
      </c>
      <c r="C65" s="49" t="str">
        <f>+'PLANILLA CONTROL PUBLICIDAD'!C60</f>
        <v>MARTEI HERMANOS S.R.L.</v>
      </c>
      <c r="D65" s="49" t="str">
        <f>+'PLANILLA CONTROL PUBLICIDAD'!D60</f>
        <v>PRENSA ROSARINA</v>
      </c>
      <c r="E65" s="49" t="str">
        <f>+'PLANILLA CONTROL PUBLICIDAD'!E60</f>
        <v>COLONIA</v>
      </c>
      <c r="F65" s="49" t="str">
        <f>+'PLANILLA CONTROL PUBLICIDAD'!F60</f>
        <v>ROSARIO</v>
      </c>
      <c r="G65" s="49" t="str">
        <f>+'PLANILLA CONTROL PUBLICIDAD'!K60</f>
        <v>Prensa Escrita</v>
      </c>
      <c r="H65" s="55"/>
      <c r="I65" s="49" t="str">
        <f t="shared" si="1"/>
        <v>Prensa escrita formato papel</v>
      </c>
      <c r="J65" s="50" t="str">
        <f>+IF(I65="Prensa escrita formato papel",'PLANILLA CONTROL PUBLICIDAD'!L60,"")</f>
        <v>Bisemanario</v>
      </c>
      <c r="K65" s="51">
        <f t="shared" si="2"/>
        <v>8</v>
      </c>
      <c r="L65" s="52">
        <f t="shared" si="3"/>
        <v>8.4121976866456359E-3</v>
      </c>
      <c r="M65" s="53">
        <f t="shared" si="6"/>
        <v>1.0515247108307046E-2</v>
      </c>
      <c r="N65" s="54">
        <f t="shared" si="4"/>
        <v>1.5983175604626708E-4</v>
      </c>
      <c r="O65" s="53">
        <f t="shared" si="7"/>
        <v>4.6734431592475754E-3</v>
      </c>
      <c r="P65" s="54">
        <f t="shared" si="5"/>
        <v>7.9915878023133539E-5</v>
      </c>
      <c r="R65" s="2"/>
    </row>
    <row r="66" spans="1:18" s="48" customFormat="1" x14ac:dyDescent="0.25">
      <c r="A66" s="48">
        <v>51</v>
      </c>
      <c r="B66" s="48" t="str">
        <f>LEFT('PLANILLA CONTROL PUBLICIDAD'!B61,12)</f>
        <v>040455000017</v>
      </c>
      <c r="C66" s="49" t="str">
        <f>+'PLANILLA CONTROL PUBLICIDAD'!C61</f>
        <v>PALVER EDITORES S.R.L.</v>
      </c>
      <c r="D66" s="49" t="str">
        <f>+'PLANILLA CONTROL PUBLICIDAD'!D61</f>
        <v>PERIODICO HELVECIA</v>
      </c>
      <c r="E66" s="49" t="str">
        <f>+'PLANILLA CONTROL PUBLICIDAD'!E61</f>
        <v>COLONIA</v>
      </c>
      <c r="F66" s="49" t="str">
        <f>+'PLANILLA CONTROL PUBLICIDAD'!F61</f>
        <v>NUEVA HELVECIA</v>
      </c>
      <c r="G66" s="49" t="str">
        <f>+'PLANILLA CONTROL PUBLICIDAD'!K61</f>
        <v>Prensa Escrita</v>
      </c>
      <c r="H66" s="55"/>
      <c r="I66" s="49" t="str">
        <f t="shared" si="1"/>
        <v>Prensa escrita formato papel</v>
      </c>
      <c r="J66" s="50" t="str">
        <f>+IF(I66="Prensa escrita formato papel",'PLANILLA CONTROL PUBLICIDAD'!L61,"")</f>
        <v>Semanario</v>
      </c>
      <c r="K66" s="51">
        <f t="shared" si="2"/>
        <v>4</v>
      </c>
      <c r="L66" s="52">
        <f t="shared" si="3"/>
        <v>4.206098843322818E-3</v>
      </c>
      <c r="M66" s="53">
        <f t="shared" si="6"/>
        <v>5.2576235541535229E-3</v>
      </c>
      <c r="N66" s="54">
        <f t="shared" si="4"/>
        <v>7.9915878023133539E-5</v>
      </c>
      <c r="O66" s="53">
        <f t="shared" si="7"/>
        <v>2.3367215796237877E-3</v>
      </c>
      <c r="P66" s="54">
        <f t="shared" si="5"/>
        <v>3.9957939011566769E-5</v>
      </c>
      <c r="R66" s="2"/>
    </row>
    <row r="67" spans="1:18" s="48" customFormat="1" x14ac:dyDescent="0.25">
      <c r="A67" s="48">
        <v>52</v>
      </c>
      <c r="B67" s="48" t="str">
        <f>LEFT('PLANILLA CONTROL PUBLICIDAD'!B62,12)</f>
        <v>040036340013</v>
      </c>
      <c r="C67" s="49" t="str">
        <f>+'PLANILLA CONTROL PUBLICIDAD'!C62</f>
        <v>RADIO DEL OESTE S A</v>
      </c>
      <c r="D67" s="49" t="str">
        <f>+'PLANILLA CONTROL PUBLICIDAD'!D62</f>
        <v>RADIO DEL OESTE</v>
      </c>
      <c r="E67" s="49" t="str">
        <f>+'PLANILLA CONTROL PUBLICIDAD'!E62</f>
        <v>COLONIA</v>
      </c>
      <c r="F67" s="49" t="str">
        <f>+'PLANILLA CONTROL PUBLICIDAD'!F62</f>
        <v>NUEVA HELVECIA</v>
      </c>
      <c r="G67" s="49" t="str">
        <f>+'PLANILLA CONTROL PUBLICIDAD'!K62</f>
        <v>Radio Comercial AM</v>
      </c>
      <c r="H67" s="55"/>
      <c r="I67" s="49" t="str">
        <f t="shared" si="1"/>
        <v>Radios AM y FM comerciales</v>
      </c>
      <c r="J67" s="50" t="str">
        <f>+IF(I67="Prensa escrita formato papel",'PLANILLA CONTROL PUBLICIDAD'!L62,"")</f>
        <v/>
      </c>
      <c r="K67" s="51" t="str">
        <f t="shared" si="2"/>
        <v/>
      </c>
      <c r="L67" s="52" t="str">
        <f t="shared" si="3"/>
        <v/>
      </c>
      <c r="M67" s="53">
        <f t="shared" si="6"/>
        <v>5.6249999999999994E-2</v>
      </c>
      <c r="N67" s="54">
        <f t="shared" si="4"/>
        <v>3.9823008849557519E-4</v>
      </c>
      <c r="O67" s="53">
        <f t="shared" si="7"/>
        <v>2.5000000000000001E-2</v>
      </c>
      <c r="P67" s="54">
        <f t="shared" si="5"/>
        <v>1.991150442477876E-4</v>
      </c>
      <c r="R67" s="2"/>
    </row>
    <row r="68" spans="1:18" s="48" customFormat="1" x14ac:dyDescent="0.25">
      <c r="A68" s="48">
        <v>53</v>
      </c>
      <c r="B68" s="48" t="str">
        <f>LEFT('PLANILLA CONTROL PUBLICIDAD'!B63,12)</f>
        <v>040456160018</v>
      </c>
      <c r="C68" s="49" t="str">
        <f>+'PLANILLA CONTROL PUBLICIDAD'!C63</f>
        <v>RAMIREZ DELEON MAXIMILIANO OMAR</v>
      </c>
      <c r="D68" s="49" t="str">
        <f>+'PLANILLA CONTROL PUBLICIDAD'!D63</f>
        <v>PERIODICO TARARIRAS</v>
      </c>
      <c r="E68" s="49" t="str">
        <f>+'PLANILLA CONTROL PUBLICIDAD'!E63</f>
        <v>COLONIA</v>
      </c>
      <c r="F68" s="49" t="str">
        <f>+'PLANILLA CONTROL PUBLICIDAD'!F63</f>
        <v>TARARIRAS</v>
      </c>
      <c r="G68" s="49" t="str">
        <f>+'PLANILLA CONTROL PUBLICIDAD'!K63</f>
        <v>Prensa Escrita</v>
      </c>
      <c r="H68" s="55"/>
      <c r="I68" s="49" t="str">
        <f t="shared" si="1"/>
        <v>Prensa escrita formato papel</v>
      </c>
      <c r="J68" s="50" t="str">
        <f>+IF(I68="Prensa escrita formato papel",'PLANILLA CONTROL PUBLICIDAD'!L63,"")</f>
        <v>Semanario</v>
      </c>
      <c r="K68" s="51">
        <f t="shared" si="2"/>
        <v>4</v>
      </c>
      <c r="L68" s="52">
        <f t="shared" si="3"/>
        <v>4.206098843322818E-3</v>
      </c>
      <c r="M68" s="53">
        <f t="shared" si="6"/>
        <v>5.2576235541535229E-3</v>
      </c>
      <c r="N68" s="54">
        <f t="shared" si="4"/>
        <v>7.9915878023133539E-5</v>
      </c>
      <c r="O68" s="53">
        <f t="shared" si="7"/>
        <v>2.3367215796237877E-3</v>
      </c>
      <c r="P68" s="54">
        <f t="shared" si="5"/>
        <v>3.9957939011566769E-5</v>
      </c>
      <c r="R68" s="2"/>
    </row>
    <row r="69" spans="1:18" s="48" customFormat="1" x14ac:dyDescent="0.25">
      <c r="A69" s="48">
        <v>54</v>
      </c>
      <c r="B69" s="48" t="str">
        <f>LEFT('PLANILLA CONTROL PUBLICIDAD'!B64,12)</f>
        <v>040250230010</v>
      </c>
      <c r="C69" s="49" t="str">
        <f>+'PLANILLA CONTROL PUBLICIDAD'!C64</f>
        <v>RAVAZZANI KUNZ RAFAEL MARIO</v>
      </c>
      <c r="D69" s="49" t="str">
        <f>+'PLANILLA CONTROL PUBLICIDAD'!D64</f>
        <v>REFLEJOS FM</v>
      </c>
      <c r="E69" s="49" t="str">
        <f>+'PLANILLA CONTROL PUBLICIDAD'!E64</f>
        <v>COLONIA</v>
      </c>
      <c r="F69" s="49" t="str">
        <f>+'PLANILLA CONTROL PUBLICIDAD'!F64</f>
        <v>NUEVA HELVECIA</v>
      </c>
      <c r="G69" s="49" t="str">
        <f>+'PLANILLA CONTROL PUBLICIDAD'!K64</f>
        <v>Radio Comercial FM</v>
      </c>
      <c r="H69" s="55"/>
      <c r="I69" s="49" t="str">
        <f t="shared" si="1"/>
        <v>Radios AM y FM comerciales</v>
      </c>
      <c r="J69" s="50" t="str">
        <f>+IF(I69="Prensa escrita formato papel",'PLANILLA CONTROL PUBLICIDAD'!L64,"")</f>
        <v/>
      </c>
      <c r="K69" s="51" t="str">
        <f t="shared" si="2"/>
        <v/>
      </c>
      <c r="L69" s="52" t="str">
        <f t="shared" si="3"/>
        <v/>
      </c>
      <c r="M69" s="53">
        <f t="shared" si="6"/>
        <v>5.6249999999999994E-2</v>
      </c>
      <c r="N69" s="54">
        <f t="shared" si="4"/>
        <v>3.9823008849557519E-4</v>
      </c>
      <c r="O69" s="53">
        <f t="shared" si="7"/>
        <v>2.5000000000000001E-2</v>
      </c>
      <c r="P69" s="54">
        <f t="shared" si="5"/>
        <v>1.991150442477876E-4</v>
      </c>
      <c r="R69" s="2"/>
    </row>
    <row r="70" spans="1:18" s="48" customFormat="1" x14ac:dyDescent="0.25">
      <c r="A70" s="48">
        <v>55</v>
      </c>
      <c r="B70" s="48" t="str">
        <f>LEFT('PLANILLA CONTROL PUBLICIDAD'!B65,12)</f>
        <v>040446130019</v>
      </c>
      <c r="C70" s="49" t="str">
        <f>+'PLANILLA CONTROL PUBLICIDAD'!C65</f>
        <v>RAVAZZANI ODDONE ROXANA</v>
      </c>
      <c r="D70" s="49" t="str">
        <f>+'PLANILLA CONTROL PUBLICIDAD'!D65</f>
        <v>FM DIGITAL</v>
      </c>
      <c r="E70" s="49" t="str">
        <f>+'PLANILLA CONTROL PUBLICIDAD'!E65</f>
        <v>COLONIA</v>
      </c>
      <c r="F70" s="49" t="str">
        <f>+'PLANILLA CONTROL PUBLICIDAD'!F65</f>
        <v>ROSARIO</v>
      </c>
      <c r="G70" s="49" t="str">
        <f>+'PLANILLA CONTROL PUBLICIDAD'!K65</f>
        <v>Radio Comercial FM</v>
      </c>
      <c r="H70" s="55"/>
      <c r="I70" s="49" t="str">
        <f t="shared" si="1"/>
        <v>Radios AM y FM comerciales</v>
      </c>
      <c r="J70" s="50" t="str">
        <f>+IF(I70="Prensa escrita formato papel",'PLANILLA CONTROL PUBLICIDAD'!L65,"")</f>
        <v/>
      </c>
      <c r="K70" s="51" t="str">
        <f t="shared" si="2"/>
        <v/>
      </c>
      <c r="L70" s="52" t="str">
        <f t="shared" si="3"/>
        <v/>
      </c>
      <c r="M70" s="53">
        <f t="shared" si="6"/>
        <v>5.6249999999999994E-2</v>
      </c>
      <c r="N70" s="54">
        <f t="shared" si="4"/>
        <v>3.9823008849557519E-4</v>
      </c>
      <c r="O70" s="53">
        <f t="shared" si="7"/>
        <v>2.5000000000000001E-2</v>
      </c>
      <c r="P70" s="54">
        <f t="shared" si="5"/>
        <v>1.991150442477876E-4</v>
      </c>
      <c r="R70" s="2"/>
    </row>
    <row r="71" spans="1:18" s="48" customFormat="1" x14ac:dyDescent="0.25">
      <c r="A71" s="48">
        <v>56</v>
      </c>
      <c r="B71" s="48" t="str">
        <f>LEFT('PLANILLA CONTROL PUBLICIDAD'!B66,12)</f>
        <v>040187680018</v>
      </c>
      <c r="C71" s="49" t="str">
        <f>+'PLANILLA CONTROL PUBLICIDAD'!C66</f>
        <v>RIO SRL</v>
      </c>
      <c r="D71" s="49" t="str">
        <f>+'PLANILLA CONTROL PUBLICIDAD'!D66</f>
        <v>FM RIO</v>
      </c>
      <c r="E71" s="49" t="str">
        <f>+'PLANILLA CONTROL PUBLICIDAD'!E66</f>
        <v>COLONIA</v>
      </c>
      <c r="F71" s="49" t="str">
        <f>+'PLANILLA CONTROL PUBLICIDAD'!F66</f>
        <v>NUEVA PALMIRA</v>
      </c>
      <c r="G71" s="49" t="str">
        <f>+'PLANILLA CONTROL PUBLICIDAD'!K66</f>
        <v>Radio Comercial FM</v>
      </c>
      <c r="H71" s="55"/>
      <c r="I71" s="49" t="str">
        <f t="shared" si="1"/>
        <v>Radios AM y FM comerciales</v>
      </c>
      <c r="J71" s="50" t="str">
        <f>+IF(I71="Prensa escrita formato papel",'PLANILLA CONTROL PUBLICIDAD'!L66,"")</f>
        <v/>
      </c>
      <c r="K71" s="51" t="str">
        <f t="shared" si="2"/>
        <v/>
      </c>
      <c r="L71" s="52" t="str">
        <f t="shared" si="3"/>
        <v/>
      </c>
      <c r="M71" s="53">
        <f t="shared" si="6"/>
        <v>5.6249999999999994E-2</v>
      </c>
      <c r="N71" s="54">
        <f t="shared" si="4"/>
        <v>3.9823008849557519E-4</v>
      </c>
      <c r="O71" s="53">
        <f t="shared" si="7"/>
        <v>2.5000000000000001E-2</v>
      </c>
      <c r="P71" s="54">
        <f t="shared" si="5"/>
        <v>1.991150442477876E-4</v>
      </c>
      <c r="R71" s="2"/>
    </row>
    <row r="72" spans="1:18" s="48" customFormat="1" x14ac:dyDescent="0.25">
      <c r="A72" s="48">
        <v>57</v>
      </c>
      <c r="B72" s="48" t="str">
        <f>LEFT('PLANILLA CONTROL PUBLICIDAD'!B67,12)</f>
        <v>040158130013</v>
      </c>
      <c r="C72" s="49" t="str">
        <f>+'PLANILLA CONTROL PUBLICIDAD'!C67</f>
        <v>RODRIGUEZ GUERRERO SILVIA LILIAN</v>
      </c>
      <c r="D72" s="49" t="str">
        <f>+'PLANILLA CONTROL PUBLICIDAD'!D67</f>
        <v>SEMANARIO NOTICIAS</v>
      </c>
      <c r="E72" s="49" t="str">
        <f>+'PLANILLA CONTROL PUBLICIDAD'!E67</f>
        <v>COLONIA</v>
      </c>
      <c r="F72" s="49" t="str">
        <f>+'PLANILLA CONTROL PUBLICIDAD'!F67</f>
        <v>JUAN LACAZE</v>
      </c>
      <c r="G72" s="49" t="str">
        <f>+'PLANILLA CONTROL PUBLICIDAD'!K67</f>
        <v>Prensa Escrita</v>
      </c>
      <c r="H72" s="55"/>
      <c r="I72" s="49" t="str">
        <f t="shared" si="1"/>
        <v>Prensa escrita formato papel</v>
      </c>
      <c r="J72" s="50" t="str">
        <f>+IF(I72="Prensa escrita formato papel",'PLANILLA CONTROL PUBLICIDAD'!L67,"")</f>
        <v>Semanario</v>
      </c>
      <c r="K72" s="51">
        <f t="shared" si="2"/>
        <v>4</v>
      </c>
      <c r="L72" s="52">
        <f t="shared" si="3"/>
        <v>4.206098843322818E-3</v>
      </c>
      <c r="M72" s="53">
        <f t="shared" si="6"/>
        <v>5.2576235541535229E-3</v>
      </c>
      <c r="N72" s="54">
        <f t="shared" si="4"/>
        <v>7.9915878023133539E-5</v>
      </c>
      <c r="O72" s="53">
        <f t="shared" si="7"/>
        <v>2.3367215796237877E-3</v>
      </c>
      <c r="P72" s="54">
        <f t="shared" si="5"/>
        <v>3.9957939011566769E-5</v>
      </c>
      <c r="R72" s="2"/>
    </row>
    <row r="73" spans="1:18" s="48" customFormat="1" x14ac:dyDescent="0.25">
      <c r="A73" s="48">
        <v>58</v>
      </c>
      <c r="B73" s="48" t="str">
        <f>LEFT('PLANILLA CONTROL PUBLICIDAD'!B68,12)</f>
        <v>040222840012</v>
      </c>
      <c r="C73" s="49" t="str">
        <f>+'PLANILLA CONTROL PUBLICIDAD'!C68</f>
        <v>VOZ S.R.L.</v>
      </c>
      <c r="D73" s="49" t="str">
        <f>+'PLANILLA CONTROL PUBLICIDAD'!D68</f>
        <v>AMANECER FM</v>
      </c>
      <c r="E73" s="49" t="str">
        <f>+'PLANILLA CONTROL PUBLICIDAD'!E68</f>
        <v>COLONIA</v>
      </c>
      <c r="F73" s="49" t="str">
        <f>+'PLANILLA CONTROL PUBLICIDAD'!F68</f>
        <v>COLONIA DEL SACRAMENTO</v>
      </c>
      <c r="G73" s="49" t="str">
        <f>+'PLANILLA CONTROL PUBLICIDAD'!K68</f>
        <v>Radio Comercial FM</v>
      </c>
      <c r="H73" s="55"/>
      <c r="I73" s="49" t="str">
        <f t="shared" si="1"/>
        <v>Radios AM y FM comerciales</v>
      </c>
      <c r="J73" s="50" t="str">
        <f>+IF(I73="Prensa escrita formato papel",'PLANILLA CONTROL PUBLICIDAD'!L68,"")</f>
        <v/>
      </c>
      <c r="K73" s="51" t="str">
        <f t="shared" si="2"/>
        <v/>
      </c>
      <c r="L73" s="52" t="str">
        <f t="shared" si="3"/>
        <v/>
      </c>
      <c r="M73" s="53">
        <f t="shared" si="6"/>
        <v>5.6249999999999994E-2</v>
      </c>
      <c r="N73" s="54">
        <f t="shared" si="4"/>
        <v>3.9823008849557519E-4</v>
      </c>
      <c r="O73" s="53">
        <f t="shared" si="7"/>
        <v>2.5000000000000001E-2</v>
      </c>
      <c r="P73" s="54">
        <f t="shared" si="5"/>
        <v>1.991150442477876E-4</v>
      </c>
      <c r="R73" s="2"/>
    </row>
    <row r="74" spans="1:18" s="48" customFormat="1" x14ac:dyDescent="0.25">
      <c r="A74" s="48">
        <v>59</v>
      </c>
      <c r="B74" s="48" t="str">
        <f>LEFT('PLANILLA CONTROL PUBLICIDAD'!B69,12)</f>
        <v>214305500018</v>
      </c>
      <c r="C74" s="49" t="str">
        <f>+'PLANILLA CONTROL PUBLICIDAD'!C69</f>
        <v>ANZOMAR S A</v>
      </c>
      <c r="D74" s="49" t="str">
        <f>+'PLANILLA CONTROL PUBLICIDAD'!D69</f>
        <v>NUEVA ERA DIGITAL TV</v>
      </c>
      <c r="E74" s="49" t="str">
        <f>+'PLANILLA CONTROL PUBLICIDAD'!E69</f>
        <v>COLONIA</v>
      </c>
      <c r="F74" s="49" t="str">
        <f>+'PLANILLA CONTROL PUBLICIDAD'!F69</f>
        <v>MIGUELETE</v>
      </c>
      <c r="G74" s="49" t="str">
        <f>+'PLANILLA CONTROL PUBLICIDAD'!K69</f>
        <v>TV para abonados</v>
      </c>
      <c r="H74" s="55"/>
      <c r="I74" s="49" t="str">
        <f t="shared" si="1"/>
        <v>TV abierta y señal propia de TV para abonados</v>
      </c>
      <c r="J74" s="50" t="str">
        <f>+IF(I74="Prensa escrita formato papel",'PLANILLA CONTROL PUBLICIDAD'!L69,"")</f>
        <v/>
      </c>
      <c r="K74" s="51" t="str">
        <f t="shared" si="2"/>
        <v/>
      </c>
      <c r="L74" s="52" t="str">
        <f t="shared" si="3"/>
        <v/>
      </c>
      <c r="M74" s="53">
        <f t="shared" si="6"/>
        <v>5.6249999999999994E-2</v>
      </c>
      <c r="N74" s="54">
        <f t="shared" si="4"/>
        <v>8.4905660377358489E-4</v>
      </c>
      <c r="O74" s="53">
        <f t="shared" si="7"/>
        <v>2.5000000000000001E-2</v>
      </c>
      <c r="P74" s="54">
        <f t="shared" si="5"/>
        <v>4.2452830188679245E-4</v>
      </c>
      <c r="R74" s="2"/>
    </row>
    <row r="75" spans="1:18" s="48" customFormat="1" x14ac:dyDescent="0.25">
      <c r="A75" s="48">
        <v>60</v>
      </c>
      <c r="B75" s="48" t="str">
        <f>LEFT('PLANILLA CONTROL PUBLICIDAD'!B70,12)</f>
        <v>050185660017</v>
      </c>
      <c r="C75" s="49" t="str">
        <f>+'PLANILLA CONTROL PUBLICIDAD'!C70</f>
        <v>90.1 DURAZNO S.R.L.</v>
      </c>
      <c r="D75" s="49" t="str">
        <f>+'PLANILLA CONTROL PUBLICIDAD'!D70</f>
        <v>LA NOVENTA</v>
      </c>
      <c r="E75" s="49" t="str">
        <f>+'PLANILLA CONTROL PUBLICIDAD'!E70</f>
        <v>DURAZNO</v>
      </c>
      <c r="F75" s="49" t="str">
        <f>+'PLANILLA CONTROL PUBLICIDAD'!F70</f>
        <v>DURAZNO</v>
      </c>
      <c r="G75" s="49" t="str">
        <f>+'PLANILLA CONTROL PUBLICIDAD'!K70</f>
        <v>Radio Comercial FM</v>
      </c>
      <c r="H75" s="55"/>
      <c r="I75" s="49" t="str">
        <f t="shared" si="1"/>
        <v>Radios AM y FM comerciales</v>
      </c>
      <c r="J75" s="50" t="str">
        <f>+IF(I75="Prensa escrita formato papel",'PLANILLA CONTROL PUBLICIDAD'!L70,"")</f>
        <v/>
      </c>
      <c r="K75" s="51" t="str">
        <f t="shared" si="2"/>
        <v/>
      </c>
      <c r="L75" s="52" t="str">
        <f t="shared" si="3"/>
        <v/>
      </c>
      <c r="M75" s="53">
        <f t="shared" si="6"/>
        <v>5.6249999999999994E-2</v>
      </c>
      <c r="N75" s="54">
        <f t="shared" si="4"/>
        <v>3.9823008849557519E-4</v>
      </c>
      <c r="O75" s="53">
        <f t="shared" si="7"/>
        <v>2.5000000000000001E-2</v>
      </c>
      <c r="P75" s="54">
        <f t="shared" si="5"/>
        <v>1.991150442477876E-4</v>
      </c>
      <c r="R75" s="2"/>
    </row>
    <row r="76" spans="1:18" s="48" customFormat="1" x14ac:dyDescent="0.25">
      <c r="A76" s="48">
        <v>61</v>
      </c>
      <c r="B76" s="48" t="str">
        <f>LEFT('PLANILLA CONTROL PUBLICIDAD'!B71,12)</f>
        <v>050141880011</v>
      </c>
      <c r="C76" s="49" t="str">
        <f>+'PLANILLA CONTROL PUBLICIDAD'!C71</f>
        <v>GONZALEZ LIMA RAUL FABIAN</v>
      </c>
      <c r="D76" s="49" t="str">
        <f>+'PLANILLA CONTROL PUBLICIDAD'!D71</f>
        <v>OXIGENO FM 883</v>
      </c>
      <c r="E76" s="49" t="str">
        <f>+'PLANILLA CONTROL PUBLICIDAD'!E71</f>
        <v>DURAZNO</v>
      </c>
      <c r="F76" s="49" t="str">
        <f>+'PLANILLA CONTROL PUBLICIDAD'!F71</f>
        <v xml:space="preserve">LA PALOMA </v>
      </c>
      <c r="G76" s="49" t="str">
        <f>+'PLANILLA CONTROL PUBLICIDAD'!K71</f>
        <v>Radio Comercial FM</v>
      </c>
      <c r="H76" s="55"/>
      <c r="I76" s="49" t="str">
        <f t="shared" si="1"/>
        <v>Radios AM y FM comerciales</v>
      </c>
      <c r="J76" s="50" t="str">
        <f>+IF(I76="Prensa escrita formato papel",'PLANILLA CONTROL PUBLICIDAD'!L71,"")</f>
        <v/>
      </c>
      <c r="K76" s="51" t="str">
        <f t="shared" si="2"/>
        <v/>
      </c>
      <c r="L76" s="52" t="str">
        <f t="shared" si="3"/>
        <v/>
      </c>
      <c r="M76" s="53">
        <f t="shared" si="6"/>
        <v>5.6249999999999994E-2</v>
      </c>
      <c r="N76" s="54">
        <f t="shared" si="4"/>
        <v>3.9823008849557519E-4</v>
      </c>
      <c r="O76" s="53">
        <f t="shared" si="7"/>
        <v>2.5000000000000001E-2</v>
      </c>
      <c r="P76" s="54">
        <f t="shared" si="5"/>
        <v>1.991150442477876E-4</v>
      </c>
      <c r="R76" s="2"/>
    </row>
    <row r="77" spans="1:18" s="48" customFormat="1" x14ac:dyDescent="0.25">
      <c r="A77" s="48">
        <v>62</v>
      </c>
      <c r="B77" s="48" t="str">
        <f>LEFT('PLANILLA CONTROL PUBLICIDAD'!B72,12)</f>
        <v>050133640015</v>
      </c>
      <c r="C77" s="49" t="str">
        <f>+'PLANILLA CONTROL PUBLICIDAD'!C72</f>
        <v>RADIO CITY FM S.R.L.</v>
      </c>
      <c r="D77" s="49" t="str">
        <f>+'PLANILLA CONTROL PUBLICIDAD'!D72</f>
        <v>RADIO CITY</v>
      </c>
      <c r="E77" s="49" t="str">
        <f>+'PLANILLA CONTROL PUBLICIDAD'!E72</f>
        <v>DURAZNO</v>
      </c>
      <c r="F77" s="49" t="str">
        <f>+'PLANILLA CONTROL PUBLICIDAD'!F72</f>
        <v>DURAZNO</v>
      </c>
      <c r="G77" s="49" t="str">
        <f>+'PLANILLA CONTROL PUBLICIDAD'!K72</f>
        <v>Radio Comercial FM</v>
      </c>
      <c r="H77" s="55"/>
      <c r="I77" s="49" t="str">
        <f t="shared" si="1"/>
        <v>Radios AM y FM comerciales</v>
      </c>
      <c r="J77" s="50" t="str">
        <f>+IF(I77="Prensa escrita formato papel",'PLANILLA CONTROL PUBLICIDAD'!L72,"")</f>
        <v/>
      </c>
      <c r="K77" s="51" t="str">
        <f t="shared" si="2"/>
        <v/>
      </c>
      <c r="L77" s="52" t="str">
        <f t="shared" si="3"/>
        <v/>
      </c>
      <c r="M77" s="53">
        <f t="shared" si="6"/>
        <v>5.6249999999999994E-2</v>
      </c>
      <c r="N77" s="54">
        <f t="shared" si="4"/>
        <v>3.9823008849557519E-4</v>
      </c>
      <c r="O77" s="53">
        <f t="shared" si="7"/>
        <v>2.5000000000000001E-2</v>
      </c>
      <c r="P77" s="54">
        <f t="shared" si="5"/>
        <v>1.991150442477876E-4</v>
      </c>
      <c r="R77" s="2"/>
    </row>
    <row r="78" spans="1:18" s="48" customFormat="1" x14ac:dyDescent="0.25">
      <c r="A78" s="48">
        <v>63</v>
      </c>
      <c r="B78" s="48" t="str">
        <f>LEFT('PLANILLA CONTROL PUBLICIDAD'!B73,12)</f>
        <v>050015930013</v>
      </c>
      <c r="C78" s="49" t="str">
        <f>+'PLANILLA CONTROL PUBLICIDAD'!C73</f>
        <v>RADIO DURAZNO S A</v>
      </c>
      <c r="D78" s="49" t="str">
        <f>+'PLANILLA CONTROL PUBLICIDAD'!D73</f>
        <v>AM 1430 RADIO DURAZNO</v>
      </c>
      <c r="E78" s="49" t="str">
        <f>+'PLANILLA CONTROL PUBLICIDAD'!E73</f>
        <v>DURAZNO</v>
      </c>
      <c r="F78" s="49" t="str">
        <f>+'PLANILLA CONTROL PUBLICIDAD'!F73</f>
        <v>DURAZNO</v>
      </c>
      <c r="G78" s="49" t="str">
        <f>+'PLANILLA CONTROL PUBLICIDAD'!K73</f>
        <v>Radio Comercial AM</v>
      </c>
      <c r="H78" s="55"/>
      <c r="I78" s="49" t="str">
        <f t="shared" si="1"/>
        <v>Radios AM y FM comerciales</v>
      </c>
      <c r="J78" s="50" t="str">
        <f>+IF(I78="Prensa escrita formato papel",'PLANILLA CONTROL PUBLICIDAD'!L73,"")</f>
        <v/>
      </c>
      <c r="K78" s="51" t="str">
        <f t="shared" si="2"/>
        <v/>
      </c>
      <c r="L78" s="52" t="str">
        <f t="shared" si="3"/>
        <v/>
      </c>
      <c r="M78" s="53">
        <f t="shared" si="6"/>
        <v>5.6249999999999994E-2</v>
      </c>
      <c r="N78" s="54">
        <f t="shared" si="4"/>
        <v>3.9823008849557519E-4</v>
      </c>
      <c r="O78" s="53">
        <f t="shared" si="7"/>
        <v>2.5000000000000001E-2</v>
      </c>
      <c r="P78" s="54">
        <f t="shared" si="5"/>
        <v>1.991150442477876E-4</v>
      </c>
      <c r="R78" s="2"/>
    </row>
    <row r="79" spans="1:18" s="48" customFormat="1" x14ac:dyDescent="0.25">
      <c r="A79" s="48">
        <v>64</v>
      </c>
      <c r="B79" s="48" t="str">
        <f>LEFT('PLANILLA CONTROL PUBLICIDAD'!B74,12)</f>
        <v>050146530019</v>
      </c>
      <c r="C79" s="49" t="str">
        <f>+'PLANILLA CONTROL PUBLICIDAD'!C74</f>
        <v>RIELLI SAN MARTIN HECTOR MARIO</v>
      </c>
      <c r="D79" s="49" t="str">
        <f>+'PLANILLA CONTROL PUBLICIDAD'!D74</f>
        <v>RADIO YI</v>
      </c>
      <c r="E79" s="49" t="str">
        <f>+'PLANILLA CONTROL PUBLICIDAD'!E74</f>
        <v>DURAZNO</v>
      </c>
      <c r="F79" s="49" t="str">
        <f>+'PLANILLA CONTROL PUBLICIDAD'!F74</f>
        <v>DURAZNO</v>
      </c>
      <c r="G79" s="49" t="str">
        <f>+'PLANILLA CONTROL PUBLICIDAD'!K74</f>
        <v>Radio Comercial AM</v>
      </c>
      <c r="H79" s="55"/>
      <c r="I79" s="49" t="str">
        <f t="shared" si="1"/>
        <v>Radios AM y FM comerciales</v>
      </c>
      <c r="J79" s="50" t="str">
        <f>+IF(I79="Prensa escrita formato papel",'PLANILLA CONTROL PUBLICIDAD'!L74,"")</f>
        <v/>
      </c>
      <c r="K79" s="51" t="str">
        <f t="shared" si="2"/>
        <v/>
      </c>
      <c r="L79" s="52" t="str">
        <f t="shared" si="3"/>
        <v/>
      </c>
      <c r="M79" s="53">
        <f t="shared" si="6"/>
        <v>5.6249999999999994E-2</v>
      </c>
      <c r="N79" s="54">
        <f t="shared" si="4"/>
        <v>3.9823008849557519E-4</v>
      </c>
      <c r="O79" s="53">
        <f t="shared" si="7"/>
        <v>2.5000000000000001E-2</v>
      </c>
      <c r="P79" s="54">
        <f t="shared" si="5"/>
        <v>1.991150442477876E-4</v>
      </c>
      <c r="R79" s="2"/>
    </row>
    <row r="80" spans="1:18" s="48" customFormat="1" x14ac:dyDescent="0.25">
      <c r="A80" s="48">
        <v>65</v>
      </c>
      <c r="B80" s="48" t="str">
        <f>LEFT('PLANILLA CONTROL PUBLICIDAD'!B75,12)</f>
        <v>050066570014</v>
      </c>
      <c r="C80" s="49" t="str">
        <f>+'PLANILLA CONTROL PUBLICIDAD'!C75</f>
        <v>RIELLI SAN MARTIN JOSE DOMINGO</v>
      </c>
      <c r="D80" s="49" t="str">
        <f>+'PLANILLA CONTROL PUBLICIDAD'!D75</f>
        <v>DURAZNO TV CANAL 7</v>
      </c>
      <c r="E80" s="49" t="str">
        <f>+'PLANILLA CONTROL PUBLICIDAD'!E75</f>
        <v>DURAZNO</v>
      </c>
      <c r="F80" s="49" t="str">
        <f>+'PLANILLA CONTROL PUBLICIDAD'!F75</f>
        <v>DURAZNO</v>
      </c>
      <c r="G80" s="49" t="str">
        <f>+'PLANILLA CONTROL PUBLICIDAD'!K75</f>
        <v>Televisión Abierta</v>
      </c>
      <c r="H80" s="55"/>
      <c r="I80" s="49" t="str">
        <f t="shared" ref="I80:I143" si="8">LOOKUP(G80,G$3:G$8,D$3:D$8)</f>
        <v>TV abierta y señal propia de TV para abonados</v>
      </c>
      <c r="J80" s="50" t="str">
        <f>+IF(I80="Prensa escrita formato papel",'PLANILLA CONTROL PUBLICIDAD'!L75,"")</f>
        <v/>
      </c>
      <c r="K80" s="51" t="str">
        <f t="shared" ref="K80:K143" si="9">IF(J80="","",LOOKUP(J80,K$3:K$11,J$3:J$11))</f>
        <v/>
      </c>
      <c r="L80" s="52" t="str">
        <f t="shared" ref="L80:L143" si="10">IF(K80="","",+K80/K$249)</f>
        <v/>
      </c>
      <c r="M80" s="53">
        <f t="shared" si="6"/>
        <v>5.6249999999999994E-2</v>
      </c>
      <c r="N80" s="54">
        <f t="shared" ref="N80:N143" si="11">IF(I80="Prensa escrita formato papel",L80*$E$3,LOOKUP(I80,D$3:D$8,E$3:E$8)/COUNTIF(I$16:I$248,I80))</f>
        <v>8.4905660377358489E-4</v>
      </c>
      <c r="O80" s="53">
        <f t="shared" si="7"/>
        <v>2.5000000000000001E-2</v>
      </c>
      <c r="P80" s="54">
        <f t="shared" ref="P80:P143" si="12">IF(I80="Prensa escrita formato papel",L80*$F$3,LOOKUP(I80,D$3:D$8,F$3:F$8)/COUNTIF(I$16:I$248,I80))</f>
        <v>4.2452830188679245E-4</v>
      </c>
      <c r="R80" s="2"/>
    </row>
    <row r="81" spans="1:18" s="48" customFormat="1" x14ac:dyDescent="0.25">
      <c r="A81" s="48">
        <v>66</v>
      </c>
      <c r="B81" s="48" t="str">
        <f>LEFT('PLANILLA CONTROL PUBLICIDAD'!B76,12)</f>
        <v>050034140014</v>
      </c>
      <c r="C81" s="49" t="str">
        <f>+'PLANILLA CONTROL PUBLICIDAD'!C76</f>
        <v>ROMAN FERNANDEZ CARLOS ALBERTO</v>
      </c>
      <c r="D81" s="49" t="str">
        <f>+'PLANILLA CONTROL PUBLICIDAD'!D76</f>
        <v>EL ACONTECER DIARIO</v>
      </c>
      <c r="E81" s="49" t="str">
        <f>+'PLANILLA CONTROL PUBLICIDAD'!E76</f>
        <v>DURAZNO</v>
      </c>
      <c r="F81" s="49" t="str">
        <f>+'PLANILLA CONTROL PUBLICIDAD'!F76</f>
        <v>DURAZNO</v>
      </c>
      <c r="G81" s="49" t="str">
        <f>+'PLANILLA CONTROL PUBLICIDAD'!K76</f>
        <v>Prensa Escrita</v>
      </c>
      <c r="H81" s="55"/>
      <c r="I81" s="49" t="str">
        <f t="shared" si="8"/>
        <v>Prensa escrita formato papel</v>
      </c>
      <c r="J81" s="50" t="str">
        <f>+IF(I81="Prensa escrita formato papel",'PLANILLA CONTROL PUBLICIDAD'!L76,"")</f>
        <v>Diario</v>
      </c>
      <c r="K81" s="51">
        <f t="shared" si="9"/>
        <v>30</v>
      </c>
      <c r="L81" s="52">
        <f t="shared" si="10"/>
        <v>3.1545741324921134E-2</v>
      </c>
      <c r="M81" s="53">
        <f t="shared" ref="M81:M144" si="13">IF(I81="Prensa escrita formato papel",L81,LOOKUP(G81,$G$3:$G$8,E$3:E$8))*1.25</f>
        <v>3.9432176656151417E-2</v>
      </c>
      <c r="N81" s="54">
        <f t="shared" si="11"/>
        <v>5.9936908517350149E-4</v>
      </c>
      <c r="O81" s="53">
        <f t="shared" ref="O81:O144" si="14">+M81/1.25*(1+1/9)/2</f>
        <v>1.7525411847178408E-2</v>
      </c>
      <c r="P81" s="54">
        <f t="shared" si="12"/>
        <v>2.9968454258675074E-4</v>
      </c>
      <c r="R81" s="2"/>
    </row>
    <row r="82" spans="1:18" s="48" customFormat="1" x14ac:dyDescent="0.25">
      <c r="A82" s="48">
        <v>67</v>
      </c>
      <c r="B82" s="48" t="str">
        <f>LEFT('PLANILLA CONTROL PUBLICIDAD'!B77,12)</f>
        <v>050090630013</v>
      </c>
      <c r="C82" s="49" t="str">
        <f>+'PLANILLA CONTROL PUBLICIDAD'!C77</f>
        <v>ROMAN FERNANDEZ RAUL ENRIQUE</v>
      </c>
      <c r="D82" s="49" t="str">
        <f>+'PLANILLA CONTROL PUBLICIDAD'!D77</f>
        <v>PAGINA CERO A DIARIO</v>
      </c>
      <c r="E82" s="49" t="str">
        <f>+'PLANILLA CONTROL PUBLICIDAD'!E77</f>
        <v>DURAZNO</v>
      </c>
      <c r="F82" s="49" t="str">
        <f>+'PLANILLA CONTROL PUBLICIDAD'!F77</f>
        <v>DURAZNO</v>
      </c>
      <c r="G82" s="49" t="str">
        <f>+'PLANILLA CONTROL PUBLICIDAD'!K77</f>
        <v>Prensa Escrita</v>
      </c>
      <c r="H82" s="55"/>
      <c r="I82" s="49" t="str">
        <f t="shared" si="8"/>
        <v>Prensa escrita formato papel</v>
      </c>
      <c r="J82" s="50" t="str">
        <f>+IF(I82="Prensa escrita formato papel",'PLANILLA CONTROL PUBLICIDAD'!L77,"")</f>
        <v>Diario</v>
      </c>
      <c r="K82" s="51">
        <f t="shared" si="9"/>
        <v>30</v>
      </c>
      <c r="L82" s="52">
        <f t="shared" si="10"/>
        <v>3.1545741324921134E-2</v>
      </c>
      <c r="M82" s="53">
        <f t="shared" si="13"/>
        <v>3.9432176656151417E-2</v>
      </c>
      <c r="N82" s="54">
        <f t="shared" si="11"/>
        <v>5.9936908517350149E-4</v>
      </c>
      <c r="O82" s="53">
        <f t="shared" si="14"/>
        <v>1.7525411847178408E-2</v>
      </c>
      <c r="P82" s="54">
        <f t="shared" si="12"/>
        <v>2.9968454258675074E-4</v>
      </c>
      <c r="R82" s="2"/>
    </row>
    <row r="83" spans="1:18" s="48" customFormat="1" x14ac:dyDescent="0.25">
      <c r="A83" s="48">
        <v>68</v>
      </c>
      <c r="B83" s="48" t="str">
        <f>LEFT('PLANILLA CONTROL PUBLICIDAD'!B78,12)</f>
        <v>050081270018</v>
      </c>
      <c r="C83" s="49" t="str">
        <f>+'PLANILLA CONTROL PUBLICIDAD'!C78</f>
        <v>SAN MARTIN ANSIN NORA</v>
      </c>
      <c r="D83" s="49" t="str">
        <f>+'PLANILLA CONTROL PUBLICIDAD'!D78</f>
        <v>BOREAL FM</v>
      </c>
      <c r="E83" s="49" t="str">
        <f>+'PLANILLA CONTROL PUBLICIDAD'!E78</f>
        <v>DURAZNO</v>
      </c>
      <c r="F83" s="49" t="str">
        <f>+'PLANILLA CONTROL PUBLICIDAD'!F78</f>
        <v>CARMEN</v>
      </c>
      <c r="G83" s="49" t="str">
        <f>+'PLANILLA CONTROL PUBLICIDAD'!K78</f>
        <v>Radio Comercial FM</v>
      </c>
      <c r="H83" s="55"/>
      <c r="I83" s="49" t="str">
        <f t="shared" si="8"/>
        <v>Radios AM y FM comerciales</v>
      </c>
      <c r="J83" s="50" t="str">
        <f>+IF(I83="Prensa escrita formato papel",'PLANILLA CONTROL PUBLICIDAD'!L78,"")</f>
        <v/>
      </c>
      <c r="K83" s="51" t="str">
        <f t="shared" si="9"/>
        <v/>
      </c>
      <c r="L83" s="52" t="str">
        <f t="shared" si="10"/>
        <v/>
      </c>
      <c r="M83" s="53">
        <f t="shared" si="13"/>
        <v>5.6249999999999994E-2</v>
      </c>
      <c r="N83" s="54">
        <f t="shared" si="11"/>
        <v>3.9823008849557519E-4</v>
      </c>
      <c r="O83" s="53">
        <f t="shared" si="14"/>
        <v>2.5000000000000001E-2</v>
      </c>
      <c r="P83" s="54">
        <f t="shared" si="12"/>
        <v>1.991150442477876E-4</v>
      </c>
      <c r="R83" s="2"/>
    </row>
    <row r="84" spans="1:18" s="48" customFormat="1" x14ac:dyDescent="0.25">
      <c r="A84" s="48">
        <v>69</v>
      </c>
      <c r="B84" s="48" t="str">
        <f>LEFT('PLANILLA CONTROL PUBLICIDAD'!B79,12)</f>
        <v>050097600012</v>
      </c>
      <c r="C84" s="49" t="str">
        <f>+'PLANILLA CONTROL PUBLICIDAD'!C79</f>
        <v>DURAZNO TV CABLE SOCIEDAD ANONIMA</v>
      </c>
      <c r="D84" s="49" t="str">
        <f>+'PLANILLA CONTROL PUBLICIDAD'!D79</f>
        <v>Cable Vision Durazno</v>
      </c>
      <c r="E84" s="49" t="str">
        <f>+'PLANILLA CONTROL PUBLICIDAD'!E79</f>
        <v>DURAZNO</v>
      </c>
      <c r="F84" s="49" t="str">
        <f>+'PLANILLA CONTROL PUBLICIDAD'!F79</f>
        <v>DURAZNO</v>
      </c>
      <c r="G84" s="49" t="str">
        <f>+'PLANILLA CONTROL PUBLICIDAD'!K79</f>
        <v>TV para abonados</v>
      </c>
      <c r="H84" s="55"/>
      <c r="I84" s="49" t="str">
        <f t="shared" si="8"/>
        <v>TV abierta y señal propia de TV para abonados</v>
      </c>
      <c r="J84" s="50" t="str">
        <f>+IF(I84="Prensa escrita formato papel",'PLANILLA CONTROL PUBLICIDAD'!L79,"")</f>
        <v/>
      </c>
      <c r="K84" s="51" t="str">
        <f t="shared" si="9"/>
        <v/>
      </c>
      <c r="L84" s="52" t="str">
        <f t="shared" si="10"/>
        <v/>
      </c>
      <c r="M84" s="53">
        <f t="shared" si="13"/>
        <v>5.6249999999999994E-2</v>
      </c>
      <c r="N84" s="54">
        <f t="shared" si="11"/>
        <v>8.4905660377358489E-4</v>
      </c>
      <c r="O84" s="53">
        <f t="shared" si="14"/>
        <v>2.5000000000000001E-2</v>
      </c>
      <c r="P84" s="54">
        <f t="shared" si="12"/>
        <v>4.2452830188679245E-4</v>
      </c>
      <c r="R84" s="2"/>
    </row>
    <row r="85" spans="1:18" s="48" customFormat="1" x14ac:dyDescent="0.25">
      <c r="A85" s="48">
        <v>70</v>
      </c>
      <c r="B85" s="48" t="str">
        <f>LEFT('PLANILLA CONTROL PUBLICIDAD'!B80,12)</f>
        <v>050172130014</v>
      </c>
      <c r="C85" s="49" t="str">
        <f>+'PLANILLA CONTROL PUBLICIDAD'!C80</f>
        <v>F M CENTRO S.R.L.</v>
      </c>
      <c r="D85" s="49" t="str">
        <f>+'PLANILLA CONTROL PUBLICIDAD'!D80</f>
        <v>Fm Centro</v>
      </c>
      <c r="E85" s="49" t="str">
        <f>+'PLANILLA CONTROL PUBLICIDAD'!E80</f>
        <v>DURAZNO</v>
      </c>
      <c r="F85" s="49" t="str">
        <f>+'PLANILLA CONTROL PUBLICIDAD'!F80</f>
        <v>DURAZNO</v>
      </c>
      <c r="G85" s="49" t="str">
        <f>+'PLANILLA CONTROL PUBLICIDAD'!K80</f>
        <v>Radio Comercial FM</v>
      </c>
      <c r="H85" s="55"/>
      <c r="I85" s="49" t="str">
        <f t="shared" si="8"/>
        <v>Radios AM y FM comerciales</v>
      </c>
      <c r="J85" s="50" t="str">
        <f>+IF(I85="Prensa escrita formato papel",'PLANILLA CONTROL PUBLICIDAD'!L80,"")</f>
        <v/>
      </c>
      <c r="K85" s="51" t="str">
        <f t="shared" si="9"/>
        <v/>
      </c>
      <c r="L85" s="52" t="str">
        <f t="shared" si="10"/>
        <v/>
      </c>
      <c r="M85" s="53">
        <f t="shared" si="13"/>
        <v>5.6249999999999994E-2</v>
      </c>
      <c r="N85" s="54">
        <f t="shared" si="11"/>
        <v>3.9823008849557519E-4</v>
      </c>
      <c r="O85" s="53">
        <f t="shared" si="14"/>
        <v>2.5000000000000001E-2</v>
      </c>
      <c r="P85" s="54">
        <f t="shared" si="12"/>
        <v>1.991150442477876E-4</v>
      </c>
      <c r="R85" s="2"/>
    </row>
    <row r="86" spans="1:18" s="48" customFormat="1" x14ac:dyDescent="0.25">
      <c r="A86" s="48">
        <v>71</v>
      </c>
      <c r="B86" s="48" t="str">
        <f>LEFT('PLANILLA CONTROL PUBLICIDAD'!B81,12)</f>
        <v>060042060013</v>
      </c>
      <c r="C86" s="49" t="str">
        <f>+'PLANILLA CONTROL PUBLICIDAD'!C81</f>
        <v>ECOS S.R.L</v>
      </c>
      <c r="D86" s="49" t="str">
        <f>+'PLANILLA CONTROL PUBLICIDAD'!D81</f>
        <v>ECOS REGIONALES</v>
      </c>
      <c r="E86" s="49" t="str">
        <f>+'PLANILLA CONTROL PUBLICIDAD'!E81</f>
        <v>FLORES</v>
      </c>
      <c r="F86" s="49" t="str">
        <f>+'PLANILLA CONTROL PUBLICIDAD'!F81</f>
        <v>TRINIDAD</v>
      </c>
      <c r="G86" s="49" t="str">
        <f>+'PLANILLA CONTROL PUBLICIDAD'!K81</f>
        <v>Prensa Escrita</v>
      </c>
      <c r="H86" s="55"/>
      <c r="I86" s="49" t="str">
        <f t="shared" si="8"/>
        <v>Prensa escrita formato papel</v>
      </c>
      <c r="J86" s="50" t="str">
        <f>+IF(I86="Prensa escrita formato papel",'PLANILLA CONTROL PUBLICIDAD'!L81,"")</f>
        <v>Bisemanario</v>
      </c>
      <c r="K86" s="51">
        <f t="shared" si="9"/>
        <v>8</v>
      </c>
      <c r="L86" s="52">
        <f t="shared" si="10"/>
        <v>8.4121976866456359E-3</v>
      </c>
      <c r="M86" s="53">
        <f t="shared" si="13"/>
        <v>1.0515247108307046E-2</v>
      </c>
      <c r="N86" s="54">
        <f t="shared" si="11"/>
        <v>1.5983175604626708E-4</v>
      </c>
      <c r="O86" s="53">
        <f t="shared" si="14"/>
        <v>4.6734431592475754E-3</v>
      </c>
      <c r="P86" s="54">
        <f t="shared" si="12"/>
        <v>7.9915878023133539E-5</v>
      </c>
      <c r="R86" s="2"/>
    </row>
    <row r="87" spans="1:18" s="48" customFormat="1" x14ac:dyDescent="0.25">
      <c r="A87" s="48">
        <v>72</v>
      </c>
      <c r="B87" s="48" t="str">
        <f>LEFT('PLANILLA CONTROL PUBLICIDAD'!B82,12)</f>
        <v>060052010019</v>
      </c>
      <c r="C87" s="49" t="str">
        <f>+'PLANILLA CONTROL PUBLICIDAD'!C82</f>
        <v>ESTIR S.R.L.</v>
      </c>
      <c r="D87" s="49" t="str">
        <f>+'PLANILLA CONTROL PUBLICIDAD'!D82</f>
        <v>DIFUSORA AMERICANA</v>
      </c>
      <c r="E87" s="49" t="str">
        <f>+'PLANILLA CONTROL PUBLICIDAD'!E82</f>
        <v>FLORES</v>
      </c>
      <c r="F87" s="49" t="str">
        <f>+'PLANILLA CONTROL PUBLICIDAD'!F82</f>
        <v>TRINIDAD</v>
      </c>
      <c r="G87" s="49" t="str">
        <f>+'PLANILLA CONTROL PUBLICIDAD'!K82</f>
        <v>Radio Comercial AM</v>
      </c>
      <c r="H87" s="55"/>
      <c r="I87" s="49" t="str">
        <f t="shared" si="8"/>
        <v>Radios AM y FM comerciales</v>
      </c>
      <c r="J87" s="50" t="str">
        <f>+IF(I87="Prensa escrita formato papel",'PLANILLA CONTROL PUBLICIDAD'!L82,"")</f>
        <v/>
      </c>
      <c r="K87" s="51" t="str">
        <f t="shared" si="9"/>
        <v/>
      </c>
      <c r="L87" s="52" t="str">
        <f t="shared" si="10"/>
        <v/>
      </c>
      <c r="M87" s="53">
        <f t="shared" si="13"/>
        <v>5.6249999999999994E-2</v>
      </c>
      <c r="N87" s="54">
        <f t="shared" si="11"/>
        <v>3.9823008849557519E-4</v>
      </c>
      <c r="O87" s="53">
        <f t="shared" si="14"/>
        <v>2.5000000000000001E-2</v>
      </c>
      <c r="P87" s="54">
        <f t="shared" si="12"/>
        <v>1.991150442477876E-4</v>
      </c>
      <c r="R87" s="2"/>
    </row>
    <row r="88" spans="1:18" s="48" customFormat="1" x14ac:dyDescent="0.25">
      <c r="A88" s="48">
        <v>73</v>
      </c>
      <c r="B88" s="48" t="str">
        <f>LEFT('PLANILLA CONTROL PUBLICIDAD'!B83,12)</f>
        <v>212934620012</v>
      </c>
      <c r="C88" s="49" t="str">
        <f>+'PLANILLA CONTROL PUBLICIDAD'!C83</f>
        <v>TRINIDAD VIDEO CABLE S A</v>
      </c>
      <c r="D88" s="49" t="str">
        <f>+'PLANILLA CONTROL PUBLICIDAD'!D83</f>
        <v>TVC</v>
      </c>
      <c r="E88" s="49" t="str">
        <f>+'PLANILLA CONTROL PUBLICIDAD'!E83</f>
        <v>FLORES</v>
      </c>
      <c r="F88" s="49" t="str">
        <f>+'PLANILLA CONTROL PUBLICIDAD'!F83</f>
        <v>TRINIDAD E ISMAEL CORTINAS</v>
      </c>
      <c r="G88" s="49" t="str">
        <f>+'PLANILLA CONTROL PUBLICIDAD'!K83</f>
        <v>TV para abonados</v>
      </c>
      <c r="H88" s="55"/>
      <c r="I88" s="49" t="str">
        <f t="shared" si="8"/>
        <v>TV abierta y señal propia de TV para abonados</v>
      </c>
      <c r="J88" s="50" t="str">
        <f>+IF(I88="Prensa escrita formato papel",'PLANILLA CONTROL PUBLICIDAD'!L83,"")</f>
        <v/>
      </c>
      <c r="K88" s="51" t="str">
        <f t="shared" si="9"/>
        <v/>
      </c>
      <c r="L88" s="52" t="str">
        <f t="shared" si="10"/>
        <v/>
      </c>
      <c r="M88" s="53">
        <f t="shared" si="13"/>
        <v>5.6249999999999994E-2</v>
      </c>
      <c r="N88" s="54">
        <f t="shared" si="11"/>
        <v>8.4905660377358489E-4</v>
      </c>
      <c r="O88" s="53">
        <f t="shared" si="14"/>
        <v>2.5000000000000001E-2</v>
      </c>
      <c r="P88" s="54">
        <f t="shared" si="12"/>
        <v>4.2452830188679245E-4</v>
      </c>
      <c r="R88" s="2"/>
    </row>
    <row r="89" spans="1:18" s="48" customFormat="1" x14ac:dyDescent="0.25">
      <c r="A89" s="48">
        <v>74</v>
      </c>
      <c r="B89" s="48" t="str">
        <f>LEFT('PLANILLA CONTROL PUBLICIDAD'!B84,12)</f>
        <v>213812490015</v>
      </c>
      <c r="C89" s="49" t="str">
        <f>+'PLANILLA CONTROL PUBLICIDAD'!C84</f>
        <v>CALASOL SOCIEDAD ANONIMA</v>
      </c>
      <c r="D89" s="49" t="str">
        <f>+'PLANILLA CONTROL PUBLICIDAD'!D84</f>
        <v>Radio Cinco</v>
      </c>
      <c r="E89" s="49" t="str">
        <f>+'PLANILLA CONTROL PUBLICIDAD'!E84</f>
        <v>FLORES</v>
      </c>
      <c r="F89" s="49" t="str">
        <f>+'PLANILLA CONTROL PUBLICIDAD'!F84</f>
        <v>TRINIDAD</v>
      </c>
      <c r="G89" s="49" t="str">
        <f>+'PLANILLA CONTROL PUBLICIDAD'!K84</f>
        <v>Radio Comercial FM</v>
      </c>
      <c r="H89" s="55"/>
      <c r="I89" s="49" t="str">
        <f t="shared" si="8"/>
        <v>Radios AM y FM comerciales</v>
      </c>
      <c r="J89" s="50" t="str">
        <f>+IF(I89="Prensa escrita formato papel",'PLANILLA CONTROL PUBLICIDAD'!L84,"")</f>
        <v/>
      </c>
      <c r="K89" s="51" t="str">
        <f t="shared" si="9"/>
        <v/>
      </c>
      <c r="L89" s="52" t="str">
        <f t="shared" si="10"/>
        <v/>
      </c>
      <c r="M89" s="53">
        <f t="shared" si="13"/>
        <v>5.6249999999999994E-2</v>
      </c>
      <c r="N89" s="54">
        <f t="shared" si="11"/>
        <v>3.9823008849557519E-4</v>
      </c>
      <c r="O89" s="53">
        <f t="shared" si="14"/>
        <v>2.5000000000000001E-2</v>
      </c>
      <c r="P89" s="54">
        <f t="shared" si="12"/>
        <v>1.991150442477876E-4</v>
      </c>
      <c r="R89" s="2"/>
    </row>
    <row r="90" spans="1:18" s="48" customFormat="1" x14ac:dyDescent="0.25">
      <c r="A90" s="48">
        <v>75</v>
      </c>
      <c r="B90" s="48" t="str">
        <f>LEFT('PLANILLA CONTROL PUBLICIDAD'!B85,12)</f>
        <v>060081410011</v>
      </c>
      <c r="C90" s="49" t="str">
        <f>+'PLANILLA CONTROL PUBLICIDAD'!C85</f>
        <v>GOYA CHULEPIN PABLO GUILLERMO</v>
      </c>
      <c r="D90" s="49" t="str">
        <f>+'PLANILLA CONTROL PUBLICIDAD'!D85</f>
        <v>100.5FM Sentí la Radio</v>
      </c>
      <c r="E90" s="49" t="str">
        <f>+'PLANILLA CONTROL PUBLICIDAD'!E85</f>
        <v>FLORES</v>
      </c>
      <c r="F90" s="49" t="str">
        <f>+'PLANILLA CONTROL PUBLICIDAD'!F85</f>
        <v>TRINIDAD</v>
      </c>
      <c r="G90" s="49" t="str">
        <f>+'PLANILLA CONTROL PUBLICIDAD'!K85</f>
        <v>Radio Comercial FM</v>
      </c>
      <c r="H90" s="55"/>
      <c r="I90" s="49" t="str">
        <f t="shared" si="8"/>
        <v>Radios AM y FM comerciales</v>
      </c>
      <c r="J90" s="50" t="str">
        <f>+IF(I90="Prensa escrita formato papel",'PLANILLA CONTROL PUBLICIDAD'!L85,"")</f>
        <v/>
      </c>
      <c r="K90" s="51" t="str">
        <f t="shared" si="9"/>
        <v/>
      </c>
      <c r="L90" s="52" t="str">
        <f t="shared" si="10"/>
        <v/>
      </c>
      <c r="M90" s="53">
        <f t="shared" si="13"/>
        <v>5.6249999999999994E-2</v>
      </c>
      <c r="N90" s="54">
        <f t="shared" si="11"/>
        <v>3.9823008849557519E-4</v>
      </c>
      <c r="O90" s="53">
        <f t="shared" si="14"/>
        <v>2.5000000000000001E-2</v>
      </c>
      <c r="P90" s="54">
        <f t="shared" si="12"/>
        <v>1.991150442477876E-4</v>
      </c>
      <c r="R90" s="2"/>
    </row>
    <row r="91" spans="1:18" s="48" customFormat="1" x14ac:dyDescent="0.25">
      <c r="A91" s="48">
        <v>76</v>
      </c>
      <c r="B91" s="48" t="str">
        <f>LEFT('PLANILLA CONTROL PUBLICIDAD'!B86,12)</f>
        <v>070122040016</v>
      </c>
      <c r="C91" s="49" t="str">
        <f>+'PLANILLA CONTROL PUBLICIDAD'!C86</f>
        <v>AGUIAR MARTINEZ ALVARO FEDERICO</v>
      </c>
      <c r="D91" s="49" t="str">
        <f>+'PLANILLA CONTROL PUBLICIDAD'!D86</f>
        <v>PUNTO Y APARTE</v>
      </c>
      <c r="E91" s="49" t="str">
        <f>+'PLANILLA CONTROL PUBLICIDAD'!E86</f>
        <v>FLORIDA</v>
      </c>
      <c r="F91" s="49" t="str">
        <f>+'PLANILLA CONTROL PUBLICIDAD'!F86</f>
        <v>SARANDI GRANDE</v>
      </c>
      <c r="G91" s="49" t="str">
        <f>+'PLANILLA CONTROL PUBLICIDAD'!K86</f>
        <v>Prensa Escrita</v>
      </c>
      <c r="H91" s="55"/>
      <c r="I91" s="49" t="str">
        <f t="shared" si="8"/>
        <v>Prensa escrita formato papel</v>
      </c>
      <c r="J91" s="50" t="str">
        <f>+IF(I91="Prensa escrita formato papel",'PLANILLA CONTROL PUBLICIDAD'!L86,"")</f>
        <v>Semanario</v>
      </c>
      <c r="K91" s="51">
        <f t="shared" si="9"/>
        <v>4</v>
      </c>
      <c r="L91" s="52">
        <f t="shared" si="10"/>
        <v>4.206098843322818E-3</v>
      </c>
      <c r="M91" s="53">
        <f t="shared" si="13"/>
        <v>5.2576235541535229E-3</v>
      </c>
      <c r="N91" s="54">
        <f t="shared" si="11"/>
        <v>7.9915878023133539E-5</v>
      </c>
      <c r="O91" s="53">
        <f t="shared" si="14"/>
        <v>2.3367215796237877E-3</v>
      </c>
      <c r="P91" s="54">
        <f t="shared" si="12"/>
        <v>3.9957939011566769E-5</v>
      </c>
      <c r="R91" s="2"/>
    </row>
    <row r="92" spans="1:18" s="48" customFormat="1" x14ac:dyDescent="0.25">
      <c r="A92" s="48">
        <v>77</v>
      </c>
      <c r="B92" s="48" t="str">
        <f>LEFT('PLANILLA CONTROL PUBLICIDAD'!B87,12)</f>
        <v>070188970011</v>
      </c>
      <c r="C92" s="49" t="str">
        <f>+'PLANILLA CONTROL PUBLICIDAD'!C87</f>
        <v>ASOCIACION CIVIL LATORRE</v>
      </c>
      <c r="D92" s="49" t="str">
        <f>+'PLANILLA CONTROL PUBLICIDAD'!D87</f>
        <v xml:space="preserve">LATORRE FM </v>
      </c>
      <c r="E92" s="49" t="str">
        <f>+'PLANILLA CONTROL PUBLICIDAD'!E87</f>
        <v>FLORIDA</v>
      </c>
      <c r="F92" s="49" t="str">
        <f>+'PLANILLA CONTROL PUBLICIDAD'!F87</f>
        <v>FRAY MARCOS</v>
      </c>
      <c r="G92" s="49" t="str">
        <f>+'PLANILLA CONTROL PUBLICIDAD'!K87</f>
        <v>Radio Comunitaria</v>
      </c>
      <c r="H92" s="55"/>
      <c r="I92" s="49" t="str">
        <f t="shared" si="8"/>
        <v>Radios comunitarias</v>
      </c>
      <c r="J92" s="50" t="str">
        <f>+IF(I92="Prensa escrita formato papel",'PLANILLA CONTROL PUBLICIDAD'!L87,"")</f>
        <v/>
      </c>
      <c r="K92" s="51" t="str">
        <f t="shared" si="9"/>
        <v/>
      </c>
      <c r="L92" s="52" t="str">
        <f t="shared" si="10"/>
        <v/>
      </c>
      <c r="M92" s="53">
        <f t="shared" si="13"/>
        <v>1.25E-3</v>
      </c>
      <c r="N92" s="54">
        <f t="shared" si="11"/>
        <v>9.0909090909090917E-5</v>
      </c>
      <c r="O92" s="53">
        <f t="shared" si="14"/>
        <v>5.5555555555555556E-4</v>
      </c>
      <c r="P92" s="54">
        <f t="shared" si="12"/>
        <v>4.5454545454545459E-5</v>
      </c>
      <c r="R92" s="2"/>
    </row>
    <row r="93" spans="1:18" s="48" customFormat="1" x14ac:dyDescent="0.25">
      <c r="A93" s="48">
        <v>78</v>
      </c>
      <c r="B93" s="48" t="str">
        <f>LEFT('PLANILLA CONTROL PUBLICIDAD'!B88,12)</f>
        <v>211397720015</v>
      </c>
      <c r="C93" s="49" t="str">
        <f>+'PLANILLA CONTROL PUBLICIDAD'!C88</f>
        <v>DIARIO EL HERALDO S A</v>
      </c>
      <c r="D93" s="49" t="str">
        <f>+'PLANILLA CONTROL PUBLICIDAD'!D88</f>
        <v>EL HERALDO</v>
      </c>
      <c r="E93" s="49" t="str">
        <f>+'PLANILLA CONTROL PUBLICIDAD'!E88</f>
        <v>FLORIDA</v>
      </c>
      <c r="F93" s="49" t="str">
        <f>+'PLANILLA CONTROL PUBLICIDAD'!F88</f>
        <v>FLORIDA</v>
      </c>
      <c r="G93" s="49" t="str">
        <f>+'PLANILLA CONTROL PUBLICIDAD'!K88</f>
        <v>Prensa Escrita</v>
      </c>
      <c r="H93" s="55"/>
      <c r="I93" s="49" t="str">
        <f t="shared" si="8"/>
        <v>Prensa escrita formato papel</v>
      </c>
      <c r="J93" s="50" t="str">
        <f>+IF(I93="Prensa escrita formato papel",'PLANILLA CONTROL PUBLICIDAD'!L88,"")</f>
        <v>Diario</v>
      </c>
      <c r="K93" s="51">
        <f t="shared" si="9"/>
        <v>30</v>
      </c>
      <c r="L93" s="52">
        <f t="shared" si="10"/>
        <v>3.1545741324921134E-2</v>
      </c>
      <c r="M93" s="53">
        <f t="shared" si="13"/>
        <v>3.9432176656151417E-2</v>
      </c>
      <c r="N93" s="54">
        <f t="shared" si="11"/>
        <v>5.9936908517350149E-4</v>
      </c>
      <c r="O93" s="53">
        <f t="shared" si="14"/>
        <v>1.7525411847178408E-2</v>
      </c>
      <c r="P93" s="54">
        <f t="shared" si="12"/>
        <v>2.9968454258675074E-4</v>
      </c>
      <c r="R93" s="2"/>
    </row>
    <row r="94" spans="1:18" s="48" customFormat="1" x14ac:dyDescent="0.25">
      <c r="A94" s="48">
        <v>79</v>
      </c>
      <c r="B94" s="48" t="str">
        <f>LEFT('PLANILLA CONTROL PUBLICIDAD'!B89,12)</f>
        <v>211680240010</v>
      </c>
      <c r="C94" s="49" t="str">
        <f>+'PLANILLA CONTROL PUBLICIDAD'!C89</f>
        <v>ENORAL S A</v>
      </c>
      <c r="D94" s="49" t="str">
        <f>+'PLANILLA CONTROL PUBLICIDAD'!D89</f>
        <v>TEVE+</v>
      </c>
      <c r="E94" s="49" t="str">
        <f>+'PLANILLA CONTROL PUBLICIDAD'!E89</f>
        <v>FLORIDA</v>
      </c>
      <c r="F94" s="49" t="str">
        <f>+'PLANILLA CONTROL PUBLICIDAD'!F89</f>
        <v>FLORIDA</v>
      </c>
      <c r="G94" s="49" t="str">
        <f>+'PLANILLA CONTROL PUBLICIDAD'!K89</f>
        <v>TV para abonados</v>
      </c>
      <c r="H94" s="55"/>
      <c r="I94" s="49" t="str">
        <f t="shared" si="8"/>
        <v>TV abierta y señal propia de TV para abonados</v>
      </c>
      <c r="J94" s="50" t="str">
        <f>+IF(I94="Prensa escrita formato papel",'PLANILLA CONTROL PUBLICIDAD'!L89,"")</f>
        <v/>
      </c>
      <c r="K94" s="51" t="str">
        <f t="shared" si="9"/>
        <v/>
      </c>
      <c r="L94" s="52" t="str">
        <f t="shared" si="10"/>
        <v/>
      </c>
      <c r="M94" s="53">
        <f t="shared" si="13"/>
        <v>5.6249999999999994E-2</v>
      </c>
      <c r="N94" s="54">
        <f t="shared" si="11"/>
        <v>8.4905660377358489E-4</v>
      </c>
      <c r="O94" s="53">
        <f t="shared" si="14"/>
        <v>2.5000000000000001E-2</v>
      </c>
      <c r="P94" s="54">
        <f t="shared" si="12"/>
        <v>4.2452830188679245E-4</v>
      </c>
      <c r="R94" s="2"/>
    </row>
    <row r="95" spans="1:18" s="48" customFormat="1" x14ac:dyDescent="0.25">
      <c r="A95" s="48">
        <v>80</v>
      </c>
      <c r="B95" s="48" t="str">
        <f>LEFT('PLANILLA CONTROL PUBLICIDAD'!B90,12)</f>
        <v>070272380017</v>
      </c>
      <c r="C95" s="49" t="str">
        <f>+'PLANILLA CONTROL PUBLICIDAD'!C90</f>
        <v>LOPEZ SCAGLIONI SILVIO CESAREO SUCESORES DE</v>
      </c>
      <c r="D95" s="49" t="str">
        <f>+'PLANILLA CONTROL PUBLICIDAD'!D90</f>
        <v>FM LIBERTADOR 92.3</v>
      </c>
      <c r="E95" s="49" t="str">
        <f>+'PLANILLA CONTROL PUBLICIDAD'!E90</f>
        <v>FLORIDA</v>
      </c>
      <c r="F95" s="49" t="str">
        <f>+'PLANILLA CONTROL PUBLICIDAD'!F90</f>
        <v>FLORIDA</v>
      </c>
      <c r="G95" s="49" t="str">
        <f>+'PLANILLA CONTROL PUBLICIDAD'!K90</f>
        <v>Radio Comercial FM</v>
      </c>
      <c r="H95" s="55"/>
      <c r="I95" s="49" t="str">
        <f t="shared" si="8"/>
        <v>Radios AM y FM comerciales</v>
      </c>
      <c r="J95" s="50" t="str">
        <f>+IF(I95="Prensa escrita formato papel",'PLANILLA CONTROL PUBLICIDAD'!L90,"")</f>
        <v/>
      </c>
      <c r="K95" s="51" t="str">
        <f t="shared" si="9"/>
        <v/>
      </c>
      <c r="L95" s="52" t="str">
        <f t="shared" si="10"/>
        <v/>
      </c>
      <c r="M95" s="53">
        <f t="shared" si="13"/>
        <v>5.6249999999999994E-2</v>
      </c>
      <c r="N95" s="54">
        <f t="shared" si="11"/>
        <v>3.9823008849557519E-4</v>
      </c>
      <c r="O95" s="53">
        <f t="shared" si="14"/>
        <v>2.5000000000000001E-2</v>
      </c>
      <c r="P95" s="54">
        <f t="shared" si="12"/>
        <v>1.991150442477876E-4</v>
      </c>
      <c r="R95" s="2"/>
    </row>
    <row r="96" spans="1:18" s="48" customFormat="1" x14ac:dyDescent="0.25">
      <c r="A96" s="48">
        <v>81</v>
      </c>
      <c r="B96" s="48" t="str">
        <f>LEFT('PLANILLA CONTROL PUBLICIDAD'!B91,12)</f>
        <v>070014400015</v>
      </c>
      <c r="C96" s="49" t="str">
        <f>+'PLANILLA CONTROL PUBLICIDAD'!C91</f>
        <v>MOREIRA ROSSO SERGIO EDUARDO</v>
      </c>
      <c r="D96" s="49" t="str">
        <f>+'PLANILLA CONTROL PUBLICIDAD'!D91</f>
        <v>TV CABLE SARANDI</v>
      </c>
      <c r="E96" s="49" t="str">
        <f>+'PLANILLA CONTROL PUBLICIDAD'!E91</f>
        <v>FLORIDA</v>
      </c>
      <c r="F96" s="49" t="str">
        <f>+'PLANILLA CONTROL PUBLICIDAD'!F91</f>
        <v>SARANDI GRANDE</v>
      </c>
      <c r="G96" s="49" t="str">
        <f>+'PLANILLA CONTROL PUBLICIDAD'!K91</f>
        <v>Radio Comercial FM</v>
      </c>
      <c r="H96" s="55"/>
      <c r="I96" s="49" t="str">
        <f t="shared" si="8"/>
        <v>Radios AM y FM comerciales</v>
      </c>
      <c r="J96" s="50" t="str">
        <f>+IF(I96="Prensa escrita formato papel",'PLANILLA CONTROL PUBLICIDAD'!L91,"")</f>
        <v/>
      </c>
      <c r="K96" s="51" t="str">
        <f t="shared" si="9"/>
        <v/>
      </c>
      <c r="L96" s="52" t="str">
        <f t="shared" si="10"/>
        <v/>
      </c>
      <c r="M96" s="53">
        <f t="shared" si="13"/>
        <v>5.6249999999999994E-2</v>
      </c>
      <c r="N96" s="54">
        <f t="shared" si="11"/>
        <v>3.9823008849557519E-4</v>
      </c>
      <c r="O96" s="53">
        <f t="shared" si="14"/>
        <v>2.5000000000000001E-2</v>
      </c>
      <c r="P96" s="54">
        <f t="shared" si="12"/>
        <v>1.991150442477876E-4</v>
      </c>
      <c r="R96" s="2"/>
    </row>
    <row r="97" spans="1:18" s="48" customFormat="1" x14ac:dyDescent="0.25">
      <c r="A97" s="48">
        <v>82</v>
      </c>
      <c r="B97" s="48" t="str">
        <f>LEFT('PLANILLA CONTROL PUBLICIDAD'!B92,12)</f>
        <v>070014400015</v>
      </c>
      <c r="C97" s="49" t="str">
        <f>+'PLANILLA CONTROL PUBLICIDAD'!C92</f>
        <v>MOREIRA ROSSO SERGIO EDUARDO</v>
      </c>
      <c r="D97" s="49" t="str">
        <f>+'PLANILLA CONTROL PUBLICIDAD'!D92</f>
        <v>CANAL 13 - TV CABLE SARANDI</v>
      </c>
      <c r="E97" s="49" t="str">
        <f>+'PLANILLA CONTROL PUBLICIDAD'!E92</f>
        <v>FLORIDA</v>
      </c>
      <c r="F97" s="49" t="str">
        <f>+'PLANILLA CONTROL PUBLICIDAD'!F92</f>
        <v>SARANDI GRANDE</v>
      </c>
      <c r="G97" s="49" t="str">
        <f>+'PLANILLA CONTROL PUBLICIDAD'!K92</f>
        <v>TV para abonados</v>
      </c>
      <c r="H97" s="55"/>
      <c r="I97" s="49" t="str">
        <f t="shared" si="8"/>
        <v>TV abierta y señal propia de TV para abonados</v>
      </c>
      <c r="J97" s="50" t="str">
        <f>+IF(I97="Prensa escrita formato papel",'PLANILLA CONTROL PUBLICIDAD'!L92,"")</f>
        <v/>
      </c>
      <c r="K97" s="51" t="str">
        <f t="shared" si="9"/>
        <v/>
      </c>
      <c r="L97" s="52" t="str">
        <f t="shared" si="10"/>
        <v/>
      </c>
      <c r="M97" s="53">
        <f t="shared" si="13"/>
        <v>5.6249999999999994E-2</v>
      </c>
      <c r="N97" s="54">
        <f t="shared" si="11"/>
        <v>8.4905660377358489E-4</v>
      </c>
      <c r="O97" s="53">
        <f t="shared" si="14"/>
        <v>2.5000000000000001E-2</v>
      </c>
      <c r="P97" s="54">
        <f t="shared" si="12"/>
        <v>4.2452830188679245E-4</v>
      </c>
      <c r="R97" s="2"/>
    </row>
    <row r="98" spans="1:18" s="48" customFormat="1" x14ac:dyDescent="0.25">
      <c r="A98" s="48">
        <v>83</v>
      </c>
      <c r="B98" s="48" t="str">
        <f>LEFT('PLANILLA CONTROL PUBLICIDAD'!B93,12)</f>
        <v>213742610017</v>
      </c>
      <c r="C98" s="49" t="str">
        <f>+'PLANILLA CONTROL PUBLICIDAD'!C93</f>
        <v>MUTAL SOCIEDAD ANONIMA</v>
      </c>
      <c r="D98" s="49" t="str">
        <f>+'PLANILLA CONTROL PUBLICIDAD'!D93</f>
        <v>FM DEL ESTE 90.3</v>
      </c>
      <c r="E98" s="49" t="str">
        <f>+'PLANILLA CONTROL PUBLICIDAD'!E93</f>
        <v>FLORIDA</v>
      </c>
      <c r="F98" s="49" t="str">
        <f>+'PLANILLA CONTROL PUBLICIDAD'!F93</f>
        <v>CASUPA</v>
      </c>
      <c r="G98" s="49" t="str">
        <f>+'PLANILLA CONTROL PUBLICIDAD'!K93</f>
        <v>Radio Comercial FM</v>
      </c>
      <c r="H98" s="55"/>
      <c r="I98" s="49" t="str">
        <f t="shared" si="8"/>
        <v>Radios AM y FM comerciales</v>
      </c>
      <c r="J98" s="50" t="str">
        <f>+IF(I98="Prensa escrita formato papel",'PLANILLA CONTROL PUBLICIDAD'!L93,"")</f>
        <v/>
      </c>
      <c r="K98" s="51" t="str">
        <f t="shared" si="9"/>
        <v/>
      </c>
      <c r="L98" s="52" t="str">
        <f t="shared" si="10"/>
        <v/>
      </c>
      <c r="M98" s="53">
        <f t="shared" si="13"/>
        <v>5.6249999999999994E-2</v>
      </c>
      <c r="N98" s="54">
        <f t="shared" si="11"/>
        <v>3.9823008849557519E-4</v>
      </c>
      <c r="O98" s="53">
        <f t="shared" si="14"/>
        <v>2.5000000000000001E-2</v>
      </c>
      <c r="P98" s="54">
        <f t="shared" si="12"/>
        <v>1.991150442477876E-4</v>
      </c>
      <c r="R98" s="2"/>
    </row>
    <row r="99" spans="1:18" s="48" customFormat="1" x14ac:dyDescent="0.25">
      <c r="A99" s="48">
        <v>84</v>
      </c>
      <c r="B99" s="48" t="str">
        <f>LEFT('PLANILLA CONTROL PUBLICIDAD'!B94,12)</f>
        <v>070101560010</v>
      </c>
      <c r="C99" s="49" t="str">
        <f>+'PLANILLA CONTROL PUBLICIDAD'!C94</f>
        <v>WALDEMAR PASTORINI CAULA SRL</v>
      </c>
      <c r="D99" s="49" t="str">
        <f>+'PLANILLA CONTROL PUBLICIDAD'!D94</f>
        <v>C.W.33 LA NUEVA RADIO FLORIDA</v>
      </c>
      <c r="E99" s="49" t="str">
        <f>+'PLANILLA CONTROL PUBLICIDAD'!E94</f>
        <v>FLORIDA</v>
      </c>
      <c r="F99" s="49" t="str">
        <f>+'PLANILLA CONTROL PUBLICIDAD'!F94</f>
        <v>FLORIDA</v>
      </c>
      <c r="G99" s="49" t="str">
        <f>+'PLANILLA CONTROL PUBLICIDAD'!K94</f>
        <v>Radio Comercial AM</v>
      </c>
      <c r="H99" s="55"/>
      <c r="I99" s="49" t="str">
        <f t="shared" si="8"/>
        <v>Radios AM y FM comerciales</v>
      </c>
      <c r="J99" s="50" t="str">
        <f>+IF(I99="Prensa escrita formato papel",'PLANILLA CONTROL PUBLICIDAD'!L94,"")</f>
        <v/>
      </c>
      <c r="K99" s="51" t="str">
        <f t="shared" si="9"/>
        <v/>
      </c>
      <c r="L99" s="52" t="str">
        <f t="shared" si="10"/>
        <v/>
      </c>
      <c r="M99" s="53">
        <f t="shared" si="13"/>
        <v>5.6249999999999994E-2</v>
      </c>
      <c r="N99" s="54">
        <f t="shared" si="11"/>
        <v>3.9823008849557519E-4</v>
      </c>
      <c r="O99" s="53">
        <f t="shared" si="14"/>
        <v>2.5000000000000001E-2</v>
      </c>
      <c r="P99" s="54">
        <f t="shared" si="12"/>
        <v>1.991150442477876E-4</v>
      </c>
      <c r="R99" s="2"/>
    </row>
    <row r="100" spans="1:18" s="48" customFormat="1" x14ac:dyDescent="0.25">
      <c r="A100" s="48">
        <v>85</v>
      </c>
      <c r="B100" s="48" t="str">
        <f>LEFT('PLANILLA CONTROL PUBLICIDAD'!B95,12)</f>
        <v>070101560010</v>
      </c>
      <c r="C100" s="49" t="str">
        <f>+'PLANILLA CONTROL PUBLICIDAD'!C95</f>
        <v>WALDEMAR PASTORINI CAULA SRL</v>
      </c>
      <c r="D100" s="49" t="str">
        <f>+'PLANILLA CONTROL PUBLICIDAD'!D95</f>
        <v>FM CLARIDAD</v>
      </c>
      <c r="E100" s="49" t="str">
        <f>+'PLANILLA CONTROL PUBLICIDAD'!E95</f>
        <v>FLORIDA</v>
      </c>
      <c r="F100" s="49" t="str">
        <f>+'PLANILLA CONTROL PUBLICIDAD'!F95</f>
        <v>FLORIDA</v>
      </c>
      <c r="G100" s="49" t="str">
        <f>+'PLANILLA CONTROL PUBLICIDAD'!K95</f>
        <v>Radio Comercial FM</v>
      </c>
      <c r="H100" s="55"/>
      <c r="I100" s="49" t="str">
        <f t="shared" si="8"/>
        <v>Radios AM y FM comerciales</v>
      </c>
      <c r="J100" s="50" t="str">
        <f>+IF(I100="Prensa escrita formato papel",'PLANILLA CONTROL PUBLICIDAD'!L95,"")</f>
        <v/>
      </c>
      <c r="K100" s="51" t="str">
        <f t="shared" si="9"/>
        <v/>
      </c>
      <c r="L100" s="52" t="str">
        <f t="shared" si="10"/>
        <v/>
      </c>
      <c r="M100" s="53">
        <f t="shared" si="13"/>
        <v>5.6249999999999994E-2</v>
      </c>
      <c r="N100" s="54">
        <f t="shared" si="11"/>
        <v>3.9823008849557519E-4</v>
      </c>
      <c r="O100" s="53">
        <f t="shared" si="14"/>
        <v>2.5000000000000001E-2</v>
      </c>
      <c r="P100" s="54">
        <f t="shared" si="12"/>
        <v>1.991150442477876E-4</v>
      </c>
      <c r="R100" s="2"/>
    </row>
    <row r="101" spans="1:18" s="48" customFormat="1" x14ac:dyDescent="0.25">
      <c r="A101" s="48">
        <v>86</v>
      </c>
      <c r="B101" s="48" t="str">
        <f>LEFT('PLANILLA CONTROL PUBLICIDAD'!B96,12)</f>
        <v>090271360017</v>
      </c>
      <c r="C101" s="49" t="str">
        <f>+'PLANILLA CONTROL PUBLICIDAD'!C96</f>
        <v>CHAVES SANCHEZ MARIA CELIA</v>
      </c>
      <c r="D101" s="49" t="str">
        <f>+'PLANILLA CONTROL PUBLICIDAD'!D96</f>
        <v>Semanario El Pueblo</v>
      </c>
      <c r="E101" s="49" t="str">
        <f>+'PLANILLA CONTROL PUBLICIDAD'!E96</f>
        <v>FLORIDA</v>
      </c>
      <c r="F101" s="49" t="str">
        <f>+'PLANILLA CONTROL PUBLICIDAD'!F96</f>
        <v>NICO PEREZ</v>
      </c>
      <c r="G101" s="49" t="str">
        <f>+'PLANILLA CONTROL PUBLICIDAD'!K96</f>
        <v>Prensa Escrita</v>
      </c>
      <c r="H101" s="55"/>
      <c r="I101" s="49" t="str">
        <f t="shared" si="8"/>
        <v>Prensa escrita formato papel</v>
      </c>
      <c r="J101" s="50" t="str">
        <f>+IF(I101="Prensa escrita formato papel",'PLANILLA CONTROL PUBLICIDAD'!L96,"")</f>
        <v>Semanario</v>
      </c>
      <c r="K101" s="51">
        <f t="shared" si="9"/>
        <v>4</v>
      </c>
      <c r="L101" s="52">
        <f t="shared" si="10"/>
        <v>4.206098843322818E-3</v>
      </c>
      <c r="M101" s="53">
        <f t="shared" si="13"/>
        <v>5.2576235541535229E-3</v>
      </c>
      <c r="N101" s="54">
        <f t="shared" si="11"/>
        <v>7.9915878023133539E-5</v>
      </c>
      <c r="O101" s="53">
        <f t="shared" si="14"/>
        <v>2.3367215796237877E-3</v>
      </c>
      <c r="P101" s="54">
        <f t="shared" si="12"/>
        <v>3.9957939011566769E-5</v>
      </c>
      <c r="R101" s="2"/>
    </row>
    <row r="102" spans="1:18" s="48" customFormat="1" x14ac:dyDescent="0.25">
      <c r="A102" s="48">
        <v>87</v>
      </c>
      <c r="B102" s="48" t="str">
        <f>LEFT('PLANILLA CONTROL PUBLICIDAD'!B97,12)</f>
        <v>070274650011</v>
      </c>
      <c r="C102" s="49" t="str">
        <f>+'PLANILLA CONTROL PUBLICIDAD'!C97</f>
        <v>ACTIVA 2014 PARA LA FM ACTIVA 101.1</v>
      </c>
      <c r="D102" s="49" t="str">
        <f>+'PLANILLA CONTROL PUBLICIDAD'!D97</f>
        <v>Radio Activa Florida</v>
      </c>
      <c r="E102" s="49" t="str">
        <f>+'PLANILLA CONTROL PUBLICIDAD'!E97</f>
        <v>FLORIDA</v>
      </c>
      <c r="F102" s="49" t="str">
        <f>+'PLANILLA CONTROL PUBLICIDAD'!F97</f>
        <v>FLORIDA</v>
      </c>
      <c r="G102" s="49" t="str">
        <f>+'PLANILLA CONTROL PUBLICIDAD'!K97</f>
        <v>Radio Comunitaria</v>
      </c>
      <c r="H102" s="55"/>
      <c r="I102" s="49" t="str">
        <f t="shared" si="8"/>
        <v>Radios comunitarias</v>
      </c>
      <c r="J102" s="50" t="str">
        <f>+IF(I102="Prensa escrita formato papel",'PLANILLA CONTROL PUBLICIDAD'!L97,"")</f>
        <v/>
      </c>
      <c r="K102" s="51" t="str">
        <f t="shared" si="9"/>
        <v/>
      </c>
      <c r="L102" s="52" t="str">
        <f t="shared" si="10"/>
        <v/>
      </c>
      <c r="M102" s="53">
        <f t="shared" si="13"/>
        <v>1.25E-3</v>
      </c>
      <c r="N102" s="54">
        <f t="shared" si="11"/>
        <v>9.0909090909090917E-5</v>
      </c>
      <c r="O102" s="53">
        <f t="shared" si="14"/>
        <v>5.5555555555555556E-4</v>
      </c>
      <c r="P102" s="54">
        <f t="shared" si="12"/>
        <v>4.5454545454545459E-5</v>
      </c>
      <c r="R102" s="2"/>
    </row>
    <row r="103" spans="1:18" s="48" customFormat="1" x14ac:dyDescent="0.25">
      <c r="A103" s="48">
        <v>88</v>
      </c>
      <c r="B103" s="48" t="str">
        <f>LEFT('PLANILLA CONTROL PUBLICIDAD'!B98,12)</f>
        <v>211587820010</v>
      </c>
      <c r="C103" s="49" t="str">
        <f>+'PLANILLA CONTROL PUBLICIDAD'!C98</f>
        <v>SILVERTAN S.A.</v>
      </c>
      <c r="D103" s="49" t="str">
        <f>+'PLANILLA CONTROL PUBLICIDAD'!D98</f>
        <v>VIDEO CABLE FLORIDA</v>
      </c>
      <c r="E103" s="49" t="str">
        <f>+'PLANILLA CONTROL PUBLICIDAD'!E98</f>
        <v>FLORIDA</v>
      </c>
      <c r="F103" s="49" t="str">
        <f>+'PLANILLA CONTROL PUBLICIDAD'!F98</f>
        <v>FLORIDA</v>
      </c>
      <c r="G103" s="49" t="str">
        <f>+'PLANILLA CONTROL PUBLICIDAD'!K98</f>
        <v>TV para abonados</v>
      </c>
      <c r="H103" s="55"/>
      <c r="I103" s="49" t="str">
        <f t="shared" si="8"/>
        <v>TV abierta y señal propia de TV para abonados</v>
      </c>
      <c r="J103" s="50" t="str">
        <f>+IF(I103="Prensa escrita formato papel",'PLANILLA CONTROL PUBLICIDAD'!L98,"")</f>
        <v/>
      </c>
      <c r="K103" s="51" t="str">
        <f t="shared" si="9"/>
        <v/>
      </c>
      <c r="L103" s="52" t="str">
        <f t="shared" si="10"/>
        <v/>
      </c>
      <c r="M103" s="53">
        <f t="shared" si="13"/>
        <v>5.6249999999999994E-2</v>
      </c>
      <c r="N103" s="54">
        <f t="shared" si="11"/>
        <v>8.4905660377358489E-4</v>
      </c>
      <c r="O103" s="53">
        <f t="shared" si="14"/>
        <v>2.5000000000000001E-2</v>
      </c>
      <c r="P103" s="54">
        <f t="shared" si="12"/>
        <v>4.2452830188679245E-4</v>
      </c>
      <c r="R103" s="2"/>
    </row>
    <row r="104" spans="1:18" s="48" customFormat="1" x14ac:dyDescent="0.25">
      <c r="A104" s="48">
        <v>89</v>
      </c>
      <c r="B104" s="48" t="str">
        <f>LEFT('PLANILLA CONTROL PUBLICIDAD'!B99,12)</f>
        <v>070194720013</v>
      </c>
      <c r="C104" s="49" t="str">
        <f>+'PLANILLA CONTROL PUBLICIDAD'!C99</f>
        <v>TV FLORIDA S.R.L.</v>
      </c>
      <c r="D104" s="49" t="str">
        <f>+'PLANILLA CONTROL PUBLICIDAD'!D99</f>
        <v>FM Florida 89.3</v>
      </c>
      <c r="E104" s="49" t="str">
        <f>+'PLANILLA CONTROL PUBLICIDAD'!E99</f>
        <v>FLORIDA</v>
      </c>
      <c r="F104" s="49" t="str">
        <f>+'PLANILLA CONTROL PUBLICIDAD'!F99</f>
        <v>FLORIDA</v>
      </c>
      <c r="G104" s="49" t="str">
        <f>+'PLANILLA CONTROL PUBLICIDAD'!K99</f>
        <v>Radio Comercial FM</v>
      </c>
      <c r="H104" s="55"/>
      <c r="I104" s="49" t="str">
        <f t="shared" si="8"/>
        <v>Radios AM y FM comerciales</v>
      </c>
      <c r="J104" s="50" t="str">
        <f>+IF(I104="Prensa escrita formato papel",'PLANILLA CONTROL PUBLICIDAD'!L99,"")</f>
        <v/>
      </c>
      <c r="K104" s="51" t="str">
        <f t="shared" si="9"/>
        <v/>
      </c>
      <c r="L104" s="52" t="str">
        <f t="shared" si="10"/>
        <v/>
      </c>
      <c r="M104" s="53">
        <f t="shared" si="13"/>
        <v>5.6249999999999994E-2</v>
      </c>
      <c r="N104" s="54">
        <f t="shared" si="11"/>
        <v>3.9823008849557519E-4</v>
      </c>
      <c r="O104" s="53">
        <f t="shared" si="14"/>
        <v>2.5000000000000001E-2</v>
      </c>
      <c r="P104" s="54">
        <f t="shared" si="12"/>
        <v>1.991150442477876E-4</v>
      </c>
      <c r="R104" s="2"/>
    </row>
    <row r="105" spans="1:18" s="48" customFormat="1" x14ac:dyDescent="0.25">
      <c r="A105" s="48">
        <v>90</v>
      </c>
      <c r="B105" s="48" t="str">
        <f>LEFT('PLANILLA CONTROL PUBLICIDAD'!B100,12)</f>
        <v>090136090015</v>
      </c>
      <c r="C105" s="49" t="str">
        <f>+'PLANILLA CONTROL PUBLICIDAD'!C100</f>
        <v>DIGITAL S.R.L.</v>
      </c>
      <c r="D105" s="49" t="str">
        <f>+'PLANILLA CONTROL PUBLICIDAD'!D100</f>
        <v>FM DIGITAL</v>
      </c>
      <c r="E105" s="49" t="str">
        <f>+'PLANILLA CONTROL PUBLICIDAD'!E100</f>
        <v>LAVALLEJA</v>
      </c>
      <c r="F105" s="49" t="str">
        <f>+'PLANILLA CONTROL PUBLICIDAD'!F100</f>
        <v>MINAS</v>
      </c>
      <c r="G105" s="49" t="str">
        <f>+'PLANILLA CONTROL PUBLICIDAD'!K100</f>
        <v>Radio Comercial FM</v>
      </c>
      <c r="H105" s="55"/>
      <c r="I105" s="49" t="str">
        <f t="shared" si="8"/>
        <v>Radios AM y FM comerciales</v>
      </c>
      <c r="J105" s="50" t="str">
        <f>+IF(I105="Prensa escrita formato papel",'PLANILLA CONTROL PUBLICIDAD'!L100,"")</f>
        <v/>
      </c>
      <c r="K105" s="51" t="str">
        <f t="shared" si="9"/>
        <v/>
      </c>
      <c r="L105" s="52" t="str">
        <f t="shared" si="10"/>
        <v/>
      </c>
      <c r="M105" s="53">
        <f t="shared" si="13"/>
        <v>5.6249999999999994E-2</v>
      </c>
      <c r="N105" s="54">
        <f t="shared" si="11"/>
        <v>3.9823008849557519E-4</v>
      </c>
      <c r="O105" s="53">
        <f t="shared" si="14"/>
        <v>2.5000000000000001E-2</v>
      </c>
      <c r="P105" s="54">
        <f t="shared" si="12"/>
        <v>1.991150442477876E-4</v>
      </c>
      <c r="R105" s="2"/>
    </row>
    <row r="106" spans="1:18" s="48" customFormat="1" x14ac:dyDescent="0.25">
      <c r="A106" s="48">
        <v>91</v>
      </c>
      <c r="B106" s="48" t="str">
        <f>LEFT('PLANILLA CONTROL PUBLICIDAD'!B101,12)</f>
        <v>090112890011</v>
      </c>
      <c r="C106" s="49" t="str">
        <f>+'PLANILLA CONTROL PUBLICIDAD'!C101</f>
        <v>EMISORAS DEL ESTE SOCIEDAD ANONIMA</v>
      </c>
      <c r="D106" s="49" t="str">
        <f>+'PLANILLA CONTROL PUBLICIDAD'!D101</f>
        <v>CANAL 13 CERRO VERDÚN</v>
      </c>
      <c r="E106" s="49" t="str">
        <f>+'PLANILLA CONTROL PUBLICIDAD'!E101</f>
        <v>LAVALLEJA</v>
      </c>
      <c r="F106" s="49" t="str">
        <f>+'PLANILLA CONTROL PUBLICIDAD'!F101</f>
        <v>MINAS</v>
      </c>
      <c r="G106" s="49" t="str">
        <f>+'PLANILLA CONTROL PUBLICIDAD'!K101</f>
        <v>Televisión Abierta</v>
      </c>
      <c r="H106" s="55"/>
      <c r="I106" s="49" t="str">
        <f t="shared" si="8"/>
        <v>TV abierta y señal propia de TV para abonados</v>
      </c>
      <c r="J106" s="50" t="str">
        <f>+IF(I106="Prensa escrita formato papel",'PLANILLA CONTROL PUBLICIDAD'!L101,"")</f>
        <v/>
      </c>
      <c r="K106" s="51" t="str">
        <f t="shared" si="9"/>
        <v/>
      </c>
      <c r="L106" s="52" t="str">
        <f t="shared" si="10"/>
        <v/>
      </c>
      <c r="M106" s="53">
        <f t="shared" si="13"/>
        <v>5.6249999999999994E-2</v>
      </c>
      <c r="N106" s="54">
        <f t="shared" si="11"/>
        <v>8.4905660377358489E-4</v>
      </c>
      <c r="O106" s="53">
        <f t="shared" si="14"/>
        <v>2.5000000000000001E-2</v>
      </c>
      <c r="P106" s="54">
        <f t="shared" si="12"/>
        <v>4.2452830188679245E-4</v>
      </c>
      <c r="R106" s="2"/>
    </row>
    <row r="107" spans="1:18" s="48" customFormat="1" x14ac:dyDescent="0.25">
      <c r="A107" s="48">
        <v>92</v>
      </c>
      <c r="B107" s="48" t="str">
        <f>LEFT('PLANILLA CONTROL PUBLICIDAD'!B102,12)</f>
        <v>090112890011</v>
      </c>
      <c r="C107" s="49" t="str">
        <f>+'PLANILLA CONTROL PUBLICIDAD'!C102</f>
        <v>EMISORAS DEL ESTE SOCIEDAD ANONIMA</v>
      </c>
      <c r="D107" s="49" t="str">
        <f>+'PLANILLA CONTROL PUBLICIDAD'!D102</f>
        <v>CW54 EMISORAS DEL ESTE</v>
      </c>
      <c r="E107" s="49" t="str">
        <f>+'PLANILLA CONTROL PUBLICIDAD'!E102</f>
        <v>LAVALLEJA</v>
      </c>
      <c r="F107" s="49" t="str">
        <f>+'PLANILLA CONTROL PUBLICIDAD'!F102</f>
        <v>MINAS</v>
      </c>
      <c r="G107" s="49" t="str">
        <f>+'PLANILLA CONTROL PUBLICIDAD'!K102</f>
        <v>Radio Comercial AM</v>
      </c>
      <c r="H107" s="55"/>
      <c r="I107" s="49" t="str">
        <f t="shared" si="8"/>
        <v>Radios AM y FM comerciales</v>
      </c>
      <c r="J107" s="50" t="str">
        <f>+IF(I107="Prensa escrita formato papel",'PLANILLA CONTROL PUBLICIDAD'!L102,"")</f>
        <v/>
      </c>
      <c r="K107" s="51" t="str">
        <f t="shared" si="9"/>
        <v/>
      </c>
      <c r="L107" s="52" t="str">
        <f t="shared" si="10"/>
        <v/>
      </c>
      <c r="M107" s="53">
        <f t="shared" si="13"/>
        <v>5.6249999999999994E-2</v>
      </c>
      <c r="N107" s="54">
        <f t="shared" si="11"/>
        <v>3.9823008849557519E-4</v>
      </c>
      <c r="O107" s="53">
        <f t="shared" si="14"/>
        <v>2.5000000000000001E-2</v>
      </c>
      <c r="P107" s="54">
        <f t="shared" si="12"/>
        <v>1.991150442477876E-4</v>
      </c>
      <c r="R107" s="2"/>
    </row>
    <row r="108" spans="1:18" s="48" customFormat="1" x14ac:dyDescent="0.25">
      <c r="A108" s="48">
        <v>93</v>
      </c>
      <c r="B108" s="48" t="str">
        <f>LEFT('PLANILLA CONTROL PUBLICIDAD'!B103,12)</f>
        <v>212630960018</v>
      </c>
      <c r="C108" s="49" t="str">
        <f>+'PLANILLA CONTROL PUBLICIDAD'!C103</f>
        <v>MULTIUSER S A</v>
      </c>
      <c r="D108" s="49" t="str">
        <f>+'PLANILLA CONTROL PUBLICIDAD'!D103</f>
        <v>FEDERAL FM</v>
      </c>
      <c r="E108" s="49" t="str">
        <f>+'PLANILLA CONTROL PUBLICIDAD'!E103</f>
        <v>LAVALLEJA</v>
      </c>
      <c r="F108" s="49" t="str">
        <f>+'PLANILLA CONTROL PUBLICIDAD'!F103</f>
        <v>MINAS</v>
      </c>
      <c r="G108" s="49" t="str">
        <f>+'PLANILLA CONTROL PUBLICIDAD'!K103</f>
        <v>Radio Comercial FM</v>
      </c>
      <c r="H108" s="55"/>
      <c r="I108" s="49" t="str">
        <f t="shared" si="8"/>
        <v>Radios AM y FM comerciales</v>
      </c>
      <c r="J108" s="50" t="str">
        <f>+IF(I108="Prensa escrita formato papel",'PLANILLA CONTROL PUBLICIDAD'!L103,"")</f>
        <v/>
      </c>
      <c r="K108" s="51" t="str">
        <f t="shared" si="9"/>
        <v/>
      </c>
      <c r="L108" s="52" t="str">
        <f t="shared" si="10"/>
        <v/>
      </c>
      <c r="M108" s="53">
        <f t="shared" si="13"/>
        <v>5.6249999999999994E-2</v>
      </c>
      <c r="N108" s="54">
        <f t="shared" si="11"/>
        <v>3.9823008849557519E-4</v>
      </c>
      <c r="O108" s="53">
        <f t="shared" si="14"/>
        <v>2.5000000000000001E-2</v>
      </c>
      <c r="P108" s="54">
        <f t="shared" si="12"/>
        <v>1.991150442477876E-4</v>
      </c>
      <c r="R108" s="2"/>
    </row>
    <row r="109" spans="1:18" s="48" customFormat="1" x14ac:dyDescent="0.25">
      <c r="A109" s="48">
        <v>94</v>
      </c>
      <c r="B109" s="48" t="str">
        <f>LEFT('PLANILLA CONTROL PUBLICIDAD'!B104,12)</f>
        <v>215153820013</v>
      </c>
      <c r="C109" s="49" t="str">
        <f>+'PLANILLA CONTROL PUBLICIDAD'!C104</f>
        <v>OFIPLUS S.A</v>
      </c>
      <c r="D109" s="49" t="str">
        <f>+'PLANILLA CONTROL PUBLICIDAD'!D104</f>
        <v>PRIMERA PÁGINA</v>
      </c>
      <c r="E109" s="49" t="str">
        <f>+'PLANILLA CONTROL PUBLICIDAD'!E104</f>
        <v>LAVALLEJA</v>
      </c>
      <c r="F109" s="49" t="str">
        <f>+'PLANILLA CONTROL PUBLICIDAD'!F104</f>
        <v>MINAS</v>
      </c>
      <c r="G109" s="49" t="str">
        <f>+'PLANILLA CONTROL PUBLICIDAD'!K104</f>
        <v>Prensa Escrita</v>
      </c>
      <c r="H109" s="55"/>
      <c r="I109" s="49" t="str">
        <f t="shared" si="8"/>
        <v>Prensa escrita formato papel</v>
      </c>
      <c r="J109" s="50" t="str">
        <f>+IF(I109="Prensa escrita formato papel",'PLANILLA CONTROL PUBLICIDAD'!L104,"")</f>
        <v>Diario</v>
      </c>
      <c r="K109" s="51">
        <f t="shared" si="9"/>
        <v>30</v>
      </c>
      <c r="L109" s="52">
        <f t="shared" si="10"/>
        <v>3.1545741324921134E-2</v>
      </c>
      <c r="M109" s="53">
        <f t="shared" si="13"/>
        <v>3.9432176656151417E-2</v>
      </c>
      <c r="N109" s="54">
        <f t="shared" si="11"/>
        <v>5.9936908517350149E-4</v>
      </c>
      <c r="O109" s="53">
        <f t="shared" si="14"/>
        <v>1.7525411847178408E-2</v>
      </c>
      <c r="P109" s="54">
        <f t="shared" si="12"/>
        <v>2.9968454258675074E-4</v>
      </c>
      <c r="R109" s="2"/>
    </row>
    <row r="110" spans="1:18" s="48" customFormat="1" x14ac:dyDescent="0.25">
      <c r="A110" s="48">
        <v>95</v>
      </c>
      <c r="B110" s="48" t="str">
        <f>LEFT('PLANILLA CONTROL PUBLICIDAD'!B105,12)</f>
        <v>215389710017</v>
      </c>
      <c r="C110" s="49" t="str">
        <f>+'PLANILLA CONTROL PUBLICIDAD'!C105</f>
        <v>PAFINOL SOCIEDAD ANONIMA</v>
      </c>
      <c r="D110" s="49" t="str">
        <f>+'PLANILLA CONTROL PUBLICIDAD'!D105</f>
        <v>MINAS CABLEVISIÓN</v>
      </c>
      <c r="E110" s="49" t="str">
        <f>+'PLANILLA CONTROL PUBLICIDAD'!E105</f>
        <v>LAVALLEJA</v>
      </c>
      <c r="F110" s="49" t="str">
        <f>+'PLANILLA CONTROL PUBLICIDAD'!F105</f>
        <v>MINAS</v>
      </c>
      <c r="G110" s="49" t="str">
        <f>+'PLANILLA CONTROL PUBLICIDAD'!K105</f>
        <v>TV para abonados</v>
      </c>
      <c r="H110" s="55"/>
      <c r="I110" s="49" t="str">
        <f t="shared" si="8"/>
        <v>TV abierta y señal propia de TV para abonados</v>
      </c>
      <c r="J110" s="50" t="str">
        <f>+IF(I110="Prensa escrita formato papel",'PLANILLA CONTROL PUBLICIDAD'!L105,"")</f>
        <v/>
      </c>
      <c r="K110" s="51" t="str">
        <f t="shared" si="9"/>
        <v/>
      </c>
      <c r="L110" s="52" t="str">
        <f t="shared" si="10"/>
        <v/>
      </c>
      <c r="M110" s="53">
        <f t="shared" si="13"/>
        <v>5.6249999999999994E-2</v>
      </c>
      <c r="N110" s="54">
        <f t="shared" si="11"/>
        <v>8.4905660377358489E-4</v>
      </c>
      <c r="O110" s="53">
        <f t="shared" si="14"/>
        <v>2.5000000000000001E-2</v>
      </c>
      <c r="P110" s="54">
        <f t="shared" si="12"/>
        <v>4.2452830188679245E-4</v>
      </c>
      <c r="R110" s="2"/>
    </row>
    <row r="111" spans="1:18" s="48" customFormat="1" x14ac:dyDescent="0.25">
      <c r="A111" s="48">
        <v>96</v>
      </c>
      <c r="B111" s="48" t="str">
        <f>LEFT('PLANILLA CONTROL PUBLICIDAD'!B106,12)</f>
        <v>215015450016</v>
      </c>
      <c r="C111" s="49" t="str">
        <f>+'PLANILLA CONTROL PUBLICIDAD'!C106</f>
        <v>PAVAYCO SA</v>
      </c>
      <c r="D111" s="49" t="str">
        <f>+'PLANILLA CONTROL PUBLICIDAD'!D106</f>
        <v>IMPRENTA ACUARIO - SEMANARIO MINUANO</v>
      </c>
      <c r="E111" s="49" t="str">
        <f>+'PLANILLA CONTROL PUBLICIDAD'!E106</f>
        <v>LAVALLEJA</v>
      </c>
      <c r="F111" s="49" t="str">
        <f>+'PLANILLA CONTROL PUBLICIDAD'!F106</f>
        <v>MINAS</v>
      </c>
      <c r="G111" s="49" t="str">
        <f>+'PLANILLA CONTROL PUBLICIDAD'!K106</f>
        <v>Prensa Escrita</v>
      </c>
      <c r="H111" s="55"/>
      <c r="I111" s="49" t="str">
        <f t="shared" si="8"/>
        <v>Prensa escrita formato papel</v>
      </c>
      <c r="J111" s="50" t="str">
        <f>+IF(I111="Prensa escrita formato papel",'PLANILLA CONTROL PUBLICIDAD'!L106,"")</f>
        <v>Semanario</v>
      </c>
      <c r="K111" s="51">
        <f t="shared" si="9"/>
        <v>4</v>
      </c>
      <c r="L111" s="52">
        <f t="shared" si="10"/>
        <v>4.206098843322818E-3</v>
      </c>
      <c r="M111" s="53">
        <f t="shared" si="13"/>
        <v>5.2576235541535229E-3</v>
      </c>
      <c r="N111" s="54">
        <f t="shared" si="11"/>
        <v>7.9915878023133539E-5</v>
      </c>
      <c r="O111" s="53">
        <f t="shared" si="14"/>
        <v>2.3367215796237877E-3</v>
      </c>
      <c r="P111" s="54">
        <f t="shared" si="12"/>
        <v>3.9957939011566769E-5</v>
      </c>
      <c r="R111" s="2"/>
    </row>
    <row r="112" spans="1:18" s="48" customFormat="1" x14ac:dyDescent="0.25">
      <c r="A112" s="48">
        <v>97</v>
      </c>
      <c r="B112" s="48" t="str">
        <f>LEFT('PLANILLA CONTROL PUBLICIDAD'!B107,12)</f>
        <v>090101060012</v>
      </c>
      <c r="C112" s="49" t="str">
        <f>+'PLANILLA CONTROL PUBLICIDAD'!C107</f>
        <v>PERVOL SRL</v>
      </c>
      <c r="D112" s="49" t="str">
        <f>+'PLANILLA CONTROL PUBLICIDAD'!D107</f>
        <v>NOSOTROS FM</v>
      </c>
      <c r="E112" s="49" t="str">
        <f>+'PLANILLA CONTROL PUBLICIDAD'!E107</f>
        <v>LAVALLEJA</v>
      </c>
      <c r="F112" s="49" t="str">
        <f>+'PLANILLA CONTROL PUBLICIDAD'!F107</f>
        <v>MINAS</v>
      </c>
      <c r="G112" s="49" t="str">
        <f>+'PLANILLA CONTROL PUBLICIDAD'!K107</f>
        <v>Radio Comercial FM</v>
      </c>
      <c r="H112" s="55"/>
      <c r="I112" s="49" t="str">
        <f t="shared" si="8"/>
        <v>Radios AM y FM comerciales</v>
      </c>
      <c r="J112" s="50" t="str">
        <f>+IF(I112="Prensa escrita formato papel",'PLANILLA CONTROL PUBLICIDAD'!L107,"")</f>
        <v/>
      </c>
      <c r="K112" s="51" t="str">
        <f t="shared" si="9"/>
        <v/>
      </c>
      <c r="L112" s="52" t="str">
        <f t="shared" si="10"/>
        <v/>
      </c>
      <c r="M112" s="53">
        <f t="shared" si="13"/>
        <v>5.6249999999999994E-2</v>
      </c>
      <c r="N112" s="54">
        <f t="shared" si="11"/>
        <v>3.9823008849557519E-4</v>
      </c>
      <c r="O112" s="53">
        <f t="shared" si="14"/>
        <v>2.5000000000000001E-2</v>
      </c>
      <c r="P112" s="54">
        <f t="shared" si="12"/>
        <v>1.991150442477876E-4</v>
      </c>
      <c r="R112" s="2"/>
    </row>
    <row r="113" spans="1:18" s="48" customFormat="1" x14ac:dyDescent="0.25">
      <c r="A113" s="48">
        <v>98</v>
      </c>
      <c r="B113" s="48" t="str">
        <f>LEFT('PLANILLA CONTROL PUBLICIDAD'!B108,12)</f>
        <v>215330080017</v>
      </c>
      <c r="C113" s="49" t="str">
        <f>+'PLANILLA CONTROL PUBLICIDAD'!C108</f>
        <v>YATEK S A</v>
      </c>
      <c r="D113" s="49" t="str">
        <f>+'PLANILLA CONTROL PUBLICIDAD'!D108</f>
        <v>FM MINAS POR SIEMPRE FM</v>
      </c>
      <c r="E113" s="49" t="str">
        <f>+'PLANILLA CONTROL PUBLICIDAD'!E108</f>
        <v>LAVALLEJA</v>
      </c>
      <c r="F113" s="49" t="str">
        <f>+'PLANILLA CONTROL PUBLICIDAD'!F108</f>
        <v>MINAS</v>
      </c>
      <c r="G113" s="49" t="str">
        <f>+'PLANILLA CONTROL PUBLICIDAD'!K108</f>
        <v>Radio Comercial FM</v>
      </c>
      <c r="H113" s="55"/>
      <c r="I113" s="49" t="str">
        <f t="shared" si="8"/>
        <v>Radios AM y FM comerciales</v>
      </c>
      <c r="J113" s="50" t="str">
        <f>+IF(I113="Prensa escrita formato papel",'PLANILLA CONTROL PUBLICIDAD'!L108,"")</f>
        <v/>
      </c>
      <c r="K113" s="51" t="str">
        <f t="shared" si="9"/>
        <v/>
      </c>
      <c r="L113" s="52" t="str">
        <f t="shared" si="10"/>
        <v/>
      </c>
      <c r="M113" s="53">
        <f t="shared" si="13"/>
        <v>5.6249999999999994E-2</v>
      </c>
      <c r="N113" s="54">
        <f t="shared" si="11"/>
        <v>3.9823008849557519E-4</v>
      </c>
      <c r="O113" s="53">
        <f t="shared" si="14"/>
        <v>2.5000000000000001E-2</v>
      </c>
      <c r="P113" s="54">
        <f t="shared" si="12"/>
        <v>1.991150442477876E-4</v>
      </c>
      <c r="R113" s="2"/>
    </row>
    <row r="114" spans="1:18" s="48" customFormat="1" x14ac:dyDescent="0.25">
      <c r="A114" s="48">
        <v>99</v>
      </c>
      <c r="B114" s="48" t="str">
        <f>LEFT('PLANILLA CONTROL PUBLICIDAD'!B109,12)</f>
        <v>215330080017</v>
      </c>
      <c r="C114" s="49" t="str">
        <f>+'PLANILLA CONTROL PUBLICIDAD'!C109</f>
        <v>YATEK S A</v>
      </c>
      <c r="D114" s="49" t="str">
        <f>+'PLANILLA CONTROL PUBLICIDAD'!D109</f>
        <v>VIVO CABLE COLOR</v>
      </c>
      <c r="E114" s="49" t="str">
        <f>+'PLANILLA CONTROL PUBLICIDAD'!E109</f>
        <v>LAVALLEJA</v>
      </c>
      <c r="F114" s="49" t="str">
        <f>+'PLANILLA CONTROL PUBLICIDAD'!F109</f>
        <v>MINAS</v>
      </c>
      <c r="G114" s="49" t="str">
        <f>+'PLANILLA CONTROL PUBLICIDAD'!K109</f>
        <v>TV para abonados</v>
      </c>
      <c r="H114" s="55"/>
      <c r="I114" s="49" t="str">
        <f t="shared" si="8"/>
        <v>TV abierta y señal propia de TV para abonados</v>
      </c>
      <c r="J114" s="50" t="str">
        <f>+IF(I114="Prensa escrita formato papel",'PLANILLA CONTROL PUBLICIDAD'!L109,"")</f>
        <v/>
      </c>
      <c r="K114" s="51" t="str">
        <f t="shared" si="9"/>
        <v/>
      </c>
      <c r="L114" s="52" t="str">
        <f t="shared" si="10"/>
        <v/>
      </c>
      <c r="M114" s="53">
        <f t="shared" si="13"/>
        <v>5.6249999999999994E-2</v>
      </c>
      <c r="N114" s="54">
        <f t="shared" si="11"/>
        <v>8.4905660377358489E-4</v>
      </c>
      <c r="O114" s="53">
        <f t="shared" si="14"/>
        <v>2.5000000000000001E-2</v>
      </c>
      <c r="P114" s="54">
        <f t="shared" si="12"/>
        <v>4.2452830188679245E-4</v>
      </c>
      <c r="R114" s="2"/>
    </row>
    <row r="115" spans="1:18" s="48" customFormat="1" x14ac:dyDescent="0.25">
      <c r="A115" s="48">
        <v>100</v>
      </c>
      <c r="B115" s="48" t="str">
        <f>LEFT('PLANILLA CONTROL PUBLICIDAD'!B110,12)</f>
        <v>030097700012</v>
      </c>
      <c r="C115" s="49" t="str">
        <f>+'PLANILLA CONTROL PUBLICIDAD'!C110</f>
        <v>HERNANDEZ PEREZ GONZALO ARIEL</v>
      </c>
      <c r="D115" s="49" t="str">
        <f>+'PLANILLA CONTROL PUBLICIDAD'!D110</f>
        <v>Mundo Cable Visión</v>
      </c>
      <c r="E115" s="49" t="str">
        <f>+'PLANILLA CONTROL PUBLICIDAD'!E110</f>
        <v>LAVALLEJA</v>
      </c>
      <c r="F115" s="49" t="str">
        <f>+'PLANILLA CONTROL PUBLICIDAD'!F110</f>
        <v>MARISCALA</v>
      </c>
      <c r="G115" s="49" t="str">
        <f>+'PLANILLA CONTROL PUBLICIDAD'!K110</f>
        <v>TV para abonados</v>
      </c>
      <c r="H115" s="55"/>
      <c r="I115" s="49" t="str">
        <f t="shared" si="8"/>
        <v>TV abierta y señal propia de TV para abonados</v>
      </c>
      <c r="J115" s="50" t="str">
        <f>+IF(I115="Prensa escrita formato papel",'PLANILLA CONTROL PUBLICIDAD'!L110,"")</f>
        <v/>
      </c>
      <c r="K115" s="51" t="str">
        <f t="shared" si="9"/>
        <v/>
      </c>
      <c r="L115" s="52" t="str">
        <f t="shared" si="10"/>
        <v/>
      </c>
      <c r="M115" s="53">
        <f t="shared" si="13"/>
        <v>5.6249999999999994E-2</v>
      </c>
      <c r="N115" s="54">
        <f t="shared" si="11"/>
        <v>8.4905660377358489E-4</v>
      </c>
      <c r="O115" s="53">
        <f t="shared" si="14"/>
        <v>2.5000000000000001E-2</v>
      </c>
      <c r="P115" s="54">
        <f t="shared" si="12"/>
        <v>4.2452830188679245E-4</v>
      </c>
      <c r="R115" s="2"/>
    </row>
    <row r="116" spans="1:18" s="48" customFormat="1" x14ac:dyDescent="0.25">
      <c r="A116" s="48">
        <v>101</v>
      </c>
      <c r="B116" s="48" t="str">
        <f>LEFT('PLANILLA CONTROL PUBLICIDAD'!B111,12)</f>
        <v>100651760018</v>
      </c>
      <c r="C116" s="49" t="str">
        <f>+'PLANILLA CONTROL PUBLICIDAD'!C111</f>
        <v>ARIAS MARCHAN RAUL MARCELO</v>
      </c>
      <c r="D116" s="49" t="str">
        <f>+'PLANILLA CONTROL PUBLICIDAD'!D111</f>
        <v>DIARIO LA DEMOCRACIA</v>
      </c>
      <c r="E116" s="49" t="str">
        <f>+'PLANILLA CONTROL PUBLICIDAD'!E111</f>
        <v>MALDONADO</v>
      </c>
      <c r="F116" s="49" t="str">
        <f>+'PLANILLA CONTROL PUBLICIDAD'!F111</f>
        <v>SAN CARLOS</v>
      </c>
      <c r="G116" s="49" t="str">
        <f>+'PLANILLA CONTROL PUBLICIDAD'!K111</f>
        <v>Prensa Escrita</v>
      </c>
      <c r="H116" s="55"/>
      <c r="I116" s="49" t="str">
        <f t="shared" si="8"/>
        <v>Prensa escrita formato papel</v>
      </c>
      <c r="J116" s="50" t="str">
        <f>+IF(I116="Prensa escrita formato papel",'PLANILLA CONTROL PUBLICIDAD'!L111,"")</f>
        <v>Diario</v>
      </c>
      <c r="K116" s="51">
        <f t="shared" si="9"/>
        <v>30</v>
      </c>
      <c r="L116" s="52">
        <f t="shared" si="10"/>
        <v>3.1545741324921134E-2</v>
      </c>
      <c r="M116" s="53">
        <f t="shared" si="13"/>
        <v>3.9432176656151417E-2</v>
      </c>
      <c r="N116" s="54">
        <f t="shared" si="11"/>
        <v>5.9936908517350149E-4</v>
      </c>
      <c r="O116" s="53">
        <f t="shared" si="14"/>
        <v>1.7525411847178408E-2</v>
      </c>
      <c r="P116" s="54">
        <f t="shared" si="12"/>
        <v>2.9968454258675074E-4</v>
      </c>
      <c r="R116" s="2"/>
    </row>
    <row r="117" spans="1:18" s="48" customFormat="1" x14ac:dyDescent="0.25">
      <c r="A117" s="48">
        <v>102</v>
      </c>
      <c r="B117" s="48" t="str">
        <f>LEFT('PLANILLA CONTROL PUBLICIDAD'!B112,12)</f>
        <v>100211670010</v>
      </c>
      <c r="C117" s="49" t="str">
        <f>+'PLANILLA CONTROL PUBLICIDAD'!C112</f>
        <v>BRAVA F.M. SRL</v>
      </c>
      <c r="D117" s="49" t="str">
        <f>+'PLANILLA CONTROL PUBLICIDAD'!D112</f>
        <v>BRAVA FM</v>
      </c>
      <c r="E117" s="49" t="str">
        <f>+'PLANILLA CONTROL PUBLICIDAD'!E112</f>
        <v>MALDONADO</v>
      </c>
      <c r="F117" s="49" t="str">
        <f>+'PLANILLA CONTROL PUBLICIDAD'!F112</f>
        <v>MALDONADO</v>
      </c>
      <c r="G117" s="49" t="str">
        <f>+'PLANILLA CONTROL PUBLICIDAD'!K112</f>
        <v>Radio Comercial FM</v>
      </c>
      <c r="H117" s="55"/>
      <c r="I117" s="49" t="str">
        <f t="shared" si="8"/>
        <v>Radios AM y FM comerciales</v>
      </c>
      <c r="J117" s="50" t="str">
        <f>+IF(I117="Prensa escrita formato papel",'PLANILLA CONTROL PUBLICIDAD'!L112,"")</f>
        <v/>
      </c>
      <c r="K117" s="51" t="str">
        <f t="shared" si="9"/>
        <v/>
      </c>
      <c r="L117" s="52" t="str">
        <f t="shared" si="10"/>
        <v/>
      </c>
      <c r="M117" s="53">
        <f t="shared" si="13"/>
        <v>5.6249999999999994E-2</v>
      </c>
      <c r="N117" s="54">
        <f t="shared" si="11"/>
        <v>3.9823008849557519E-4</v>
      </c>
      <c r="O117" s="53">
        <f t="shared" si="14"/>
        <v>2.5000000000000001E-2</v>
      </c>
      <c r="P117" s="54">
        <f t="shared" si="12"/>
        <v>1.991150442477876E-4</v>
      </c>
      <c r="R117" s="2"/>
    </row>
    <row r="118" spans="1:18" s="48" customFormat="1" x14ac:dyDescent="0.25">
      <c r="A118" s="48">
        <v>103</v>
      </c>
      <c r="B118" s="48" t="str">
        <f>LEFT('PLANILLA CONTROL PUBLICIDAD'!B113,12)</f>
        <v>100194280019</v>
      </c>
      <c r="C118" s="49" t="str">
        <f>+'PLANILLA CONTROL PUBLICIDAD'!C113</f>
        <v>CABLEVISION PAN DE AZUCAR LTDA</v>
      </c>
      <c r="D118" s="49" t="str">
        <f>+'PLANILLA CONTROL PUBLICIDAD'!D113</f>
        <v>PUNTA CABLE</v>
      </c>
      <c r="E118" s="49" t="str">
        <f>+'PLANILLA CONTROL PUBLICIDAD'!E113</f>
        <v>MALDONADO</v>
      </c>
      <c r="F118" s="49" t="str">
        <f>+'PLANILLA CONTROL PUBLICIDAD'!F113</f>
        <v>PUNTA DEL ESTE</v>
      </c>
      <c r="G118" s="49" t="str">
        <f>+'PLANILLA CONTROL PUBLICIDAD'!K113</f>
        <v>TV para abonados</v>
      </c>
      <c r="H118" s="55"/>
      <c r="I118" s="49" t="str">
        <f t="shared" si="8"/>
        <v>TV abierta y señal propia de TV para abonados</v>
      </c>
      <c r="J118" s="50" t="str">
        <f>+IF(I118="Prensa escrita formato papel",'PLANILLA CONTROL PUBLICIDAD'!L113,"")</f>
        <v/>
      </c>
      <c r="K118" s="51" t="str">
        <f t="shared" si="9"/>
        <v/>
      </c>
      <c r="L118" s="52" t="str">
        <f t="shared" si="10"/>
        <v/>
      </c>
      <c r="M118" s="53">
        <f t="shared" si="13"/>
        <v>5.6249999999999994E-2</v>
      </c>
      <c r="N118" s="54">
        <f t="shared" si="11"/>
        <v>8.4905660377358489E-4</v>
      </c>
      <c r="O118" s="53">
        <f t="shared" si="14"/>
        <v>2.5000000000000001E-2</v>
      </c>
      <c r="P118" s="54">
        <f t="shared" si="12"/>
        <v>4.2452830188679245E-4</v>
      </c>
      <c r="R118" s="2"/>
    </row>
    <row r="119" spans="1:18" s="48" customFormat="1" x14ac:dyDescent="0.25">
      <c r="A119" s="48">
        <v>104</v>
      </c>
      <c r="B119" s="48" t="str">
        <f>LEFT('PLANILLA CONTROL PUBLICIDAD'!B114,12)</f>
        <v>218917470015</v>
      </c>
      <c r="C119" s="49" t="str">
        <f>+'PLANILLA CONTROL PUBLICIDAD'!C114</f>
        <v>CANAL 11 PUNTA DEL ESTE S.A.S.</v>
      </c>
      <c r="D119" s="49" t="str">
        <f>+'PLANILLA CONTROL PUBLICIDAD'!D114</f>
        <v>CANAL ONCE PUNTA DEL ESTE</v>
      </c>
      <c r="E119" s="49" t="str">
        <f>+'PLANILLA CONTROL PUBLICIDAD'!E114</f>
        <v>MALDONADO</v>
      </c>
      <c r="F119" s="49" t="str">
        <f>+'PLANILLA CONTROL PUBLICIDAD'!F114</f>
        <v>PUNTA DEL ESTE</v>
      </c>
      <c r="G119" s="49" t="str">
        <f>+'PLANILLA CONTROL PUBLICIDAD'!K114</f>
        <v>Televisión Abierta</v>
      </c>
      <c r="H119" s="55"/>
      <c r="I119" s="49" t="str">
        <f t="shared" si="8"/>
        <v>TV abierta y señal propia de TV para abonados</v>
      </c>
      <c r="J119" s="50" t="str">
        <f>+IF(I119="Prensa escrita formato papel",'PLANILLA CONTROL PUBLICIDAD'!L114,"")</f>
        <v/>
      </c>
      <c r="K119" s="51" t="str">
        <f t="shared" si="9"/>
        <v/>
      </c>
      <c r="L119" s="52" t="str">
        <f t="shared" si="10"/>
        <v/>
      </c>
      <c r="M119" s="53">
        <f t="shared" si="13"/>
        <v>5.6249999999999994E-2</v>
      </c>
      <c r="N119" s="54">
        <f t="shared" si="11"/>
        <v>8.4905660377358489E-4</v>
      </c>
      <c r="O119" s="53">
        <f t="shared" si="14"/>
        <v>2.5000000000000001E-2</v>
      </c>
      <c r="P119" s="54">
        <f t="shared" si="12"/>
        <v>4.2452830188679245E-4</v>
      </c>
      <c r="R119" s="2"/>
    </row>
    <row r="120" spans="1:18" s="48" customFormat="1" x14ac:dyDescent="0.25">
      <c r="A120" s="48">
        <v>105</v>
      </c>
      <c r="B120" s="48" t="str">
        <f>LEFT('PLANILLA CONTROL PUBLICIDAD'!B115,12)</f>
        <v>100332280019</v>
      </c>
      <c r="C120" s="49" t="str">
        <f>+'PLANILLA CONTROL PUBLICIDAD'!C115</f>
        <v>DEBALI INFANTE CARLOS GERARDO</v>
      </c>
      <c r="D120" s="49" t="str">
        <f>+'PLANILLA CONTROL PUBLICIDAD'!D115</f>
        <v>DIARIO LA PRENSA DE PIRIÁPOLIS</v>
      </c>
      <c r="E120" s="49" t="str">
        <f>+'PLANILLA CONTROL PUBLICIDAD'!E115</f>
        <v>MALDONADO</v>
      </c>
      <c r="F120" s="49" t="str">
        <f>+'PLANILLA CONTROL PUBLICIDAD'!F115</f>
        <v>PIRIAPOLIS</v>
      </c>
      <c r="G120" s="49" t="str">
        <f>+'PLANILLA CONTROL PUBLICIDAD'!K115</f>
        <v>Prensa Escrita</v>
      </c>
      <c r="H120" s="55"/>
      <c r="I120" s="49" t="str">
        <f t="shared" si="8"/>
        <v>Prensa escrita formato papel</v>
      </c>
      <c r="J120" s="50" t="str">
        <f>+IF(I120="Prensa escrita formato papel",'PLANILLA CONTROL PUBLICIDAD'!L115,"")</f>
        <v>Diario</v>
      </c>
      <c r="K120" s="51">
        <f t="shared" si="9"/>
        <v>30</v>
      </c>
      <c r="L120" s="52">
        <f t="shared" si="10"/>
        <v>3.1545741324921134E-2</v>
      </c>
      <c r="M120" s="53">
        <f t="shared" si="13"/>
        <v>3.9432176656151417E-2</v>
      </c>
      <c r="N120" s="54">
        <f t="shared" si="11"/>
        <v>5.9936908517350149E-4</v>
      </c>
      <c r="O120" s="53">
        <f t="shared" si="14"/>
        <v>1.7525411847178408E-2</v>
      </c>
      <c r="P120" s="54">
        <f t="shared" si="12"/>
        <v>2.9968454258675074E-4</v>
      </c>
      <c r="R120" s="2"/>
    </row>
    <row r="121" spans="1:18" s="48" customFormat="1" x14ac:dyDescent="0.25">
      <c r="A121" s="48">
        <v>106</v>
      </c>
      <c r="B121" s="48" t="str">
        <f>LEFT('PLANILLA CONTROL PUBLICIDAD'!B116,12)</f>
        <v>100332280019</v>
      </c>
      <c r="C121" s="49" t="str">
        <f>+'PLANILLA CONTROL PUBLICIDAD'!C116</f>
        <v>DEBALI INFANTE CARLOS GERARDO</v>
      </c>
      <c r="D121" s="49" t="str">
        <f>+'PLANILLA CONTROL PUBLICIDAD'!D116</f>
        <v>SEMANARIO PIRIÁPOLIS</v>
      </c>
      <c r="E121" s="49" t="str">
        <f>+'PLANILLA CONTROL PUBLICIDAD'!E116</f>
        <v>MALDONADO</v>
      </c>
      <c r="F121" s="49" t="str">
        <f>+'PLANILLA CONTROL PUBLICIDAD'!F116</f>
        <v>PIRIAPOLIS</v>
      </c>
      <c r="G121" s="49" t="str">
        <f>+'PLANILLA CONTROL PUBLICIDAD'!K116</f>
        <v>Prensa Escrita</v>
      </c>
      <c r="H121" s="55"/>
      <c r="I121" s="49" t="str">
        <f t="shared" si="8"/>
        <v>Prensa escrita formato papel</v>
      </c>
      <c r="J121" s="50" t="str">
        <f>+IF(I121="Prensa escrita formato papel",'PLANILLA CONTROL PUBLICIDAD'!L116,"")</f>
        <v>Semanario</v>
      </c>
      <c r="K121" s="51">
        <f t="shared" si="9"/>
        <v>4</v>
      </c>
      <c r="L121" s="52">
        <f t="shared" si="10"/>
        <v>4.206098843322818E-3</v>
      </c>
      <c r="M121" s="53">
        <f t="shared" si="13"/>
        <v>5.2576235541535229E-3</v>
      </c>
      <c r="N121" s="54">
        <f t="shared" si="11"/>
        <v>7.9915878023133539E-5</v>
      </c>
      <c r="O121" s="53">
        <f t="shared" si="14"/>
        <v>2.3367215796237877E-3</v>
      </c>
      <c r="P121" s="54">
        <f t="shared" si="12"/>
        <v>3.9957939011566769E-5</v>
      </c>
      <c r="R121" s="2"/>
    </row>
    <row r="122" spans="1:18" s="48" customFormat="1" x14ac:dyDescent="0.25">
      <c r="A122" s="48">
        <v>107</v>
      </c>
      <c r="B122" s="48" t="str">
        <f>LEFT('PLANILLA CONTROL PUBLICIDAD'!B117,12)</f>
        <v>100707620011</v>
      </c>
      <c r="C122" s="49" t="str">
        <f>+'PLANILLA CONTROL PUBLICIDAD'!C117</f>
        <v>FIYOL HOOBERG FLORISMAN</v>
      </c>
      <c r="D122" s="49" t="str">
        <f>+'PLANILLA CONTROL PUBLICIDAD'!D117</f>
        <v>LA IDEAL</v>
      </c>
      <c r="E122" s="49" t="str">
        <f>+'PLANILLA CONTROL PUBLICIDAD'!E117</f>
        <v>MALDONADO</v>
      </c>
      <c r="F122" s="49" t="str">
        <f>+'PLANILLA CONTROL PUBLICIDAD'!F117</f>
        <v>PAN DE AZUCAR</v>
      </c>
      <c r="G122" s="49" t="str">
        <f>+'PLANILLA CONTROL PUBLICIDAD'!K117</f>
        <v>Prensa Escrita</v>
      </c>
      <c r="H122" s="55"/>
      <c r="I122" s="49" t="str">
        <f t="shared" si="8"/>
        <v>Prensa escrita formato papel</v>
      </c>
      <c r="J122" s="50" t="str">
        <f>+IF(I122="Prensa escrita formato papel",'PLANILLA CONTROL PUBLICIDAD'!L117,"")</f>
        <v>Semanario</v>
      </c>
      <c r="K122" s="51">
        <f t="shared" si="9"/>
        <v>4</v>
      </c>
      <c r="L122" s="52">
        <f t="shared" si="10"/>
        <v>4.206098843322818E-3</v>
      </c>
      <c r="M122" s="53">
        <f t="shared" si="13"/>
        <v>5.2576235541535229E-3</v>
      </c>
      <c r="N122" s="54">
        <f t="shared" si="11"/>
        <v>7.9915878023133539E-5</v>
      </c>
      <c r="O122" s="53">
        <f t="shared" si="14"/>
        <v>2.3367215796237877E-3</v>
      </c>
      <c r="P122" s="54">
        <f t="shared" si="12"/>
        <v>3.9957939011566769E-5</v>
      </c>
      <c r="R122" s="2"/>
    </row>
    <row r="123" spans="1:18" s="48" customFormat="1" x14ac:dyDescent="0.25">
      <c r="A123" s="48">
        <v>108</v>
      </c>
      <c r="B123" s="48" t="str">
        <f>LEFT('PLANILLA CONTROL PUBLICIDAD'!B118,12)</f>
        <v>212520230015</v>
      </c>
      <c r="C123" s="49" t="str">
        <f>+'PLANILLA CONTROL PUBLICIDAD'!C118</f>
        <v>FORGOLD SOCIEDAD ANONIMA</v>
      </c>
      <c r="D123" s="49" t="str">
        <f>+'PLANILLA CONTROL PUBLICIDAD'!D118</f>
        <v>DIARIO CORREO DE PUNTA DEL ESTE</v>
      </c>
      <c r="E123" s="49" t="str">
        <f>+'PLANILLA CONTROL PUBLICIDAD'!E118</f>
        <v>MALDONADO</v>
      </c>
      <c r="F123" s="49" t="str">
        <f>+'PLANILLA CONTROL PUBLICIDAD'!F118</f>
        <v>MALDONADO</v>
      </c>
      <c r="G123" s="49" t="str">
        <f>+'PLANILLA CONTROL PUBLICIDAD'!K118</f>
        <v>Prensa Escrita</v>
      </c>
      <c r="H123" s="55"/>
      <c r="I123" s="49" t="str">
        <f t="shared" si="8"/>
        <v>Prensa escrita formato papel</v>
      </c>
      <c r="J123" s="50" t="str">
        <f>+IF(I123="Prensa escrita formato papel",'PLANILLA CONTROL PUBLICIDAD'!L118,"")</f>
        <v>Diario</v>
      </c>
      <c r="K123" s="51">
        <f t="shared" si="9"/>
        <v>30</v>
      </c>
      <c r="L123" s="52">
        <f t="shared" si="10"/>
        <v>3.1545741324921134E-2</v>
      </c>
      <c r="M123" s="53">
        <f t="shared" si="13"/>
        <v>3.9432176656151417E-2</v>
      </c>
      <c r="N123" s="54">
        <f t="shared" si="11"/>
        <v>5.9936908517350149E-4</v>
      </c>
      <c r="O123" s="53">
        <f t="shared" si="14"/>
        <v>1.7525411847178408E-2</v>
      </c>
      <c r="P123" s="54">
        <f t="shared" si="12"/>
        <v>2.9968454258675074E-4</v>
      </c>
      <c r="R123" s="2"/>
    </row>
    <row r="124" spans="1:18" s="48" customFormat="1" x14ac:dyDescent="0.25">
      <c r="A124" s="48">
        <v>109</v>
      </c>
      <c r="B124" s="48" t="str">
        <f>LEFT('PLANILLA CONTROL PUBLICIDAD'!B119,12)</f>
        <v>213836540012</v>
      </c>
      <c r="C124" s="49" t="str">
        <f>+'PLANILLA CONTROL PUBLICIDAD'!C119</f>
        <v>IKUNAL S A</v>
      </c>
      <c r="D124" s="49" t="str">
        <f>+'PLANILLA CONTROL PUBLICIDAD'!D119</f>
        <v>AZUL PUNTA DEL ESTE 93 5</v>
      </c>
      <c r="E124" s="49" t="str">
        <f>+'PLANILLA CONTROL PUBLICIDAD'!E119</f>
        <v>MALDONADO</v>
      </c>
      <c r="F124" s="49" t="str">
        <f>+'PLANILLA CONTROL PUBLICIDAD'!F119</f>
        <v>PUNTA DEL ESTE</v>
      </c>
      <c r="G124" s="49" t="str">
        <f>+'PLANILLA CONTROL PUBLICIDAD'!K119</f>
        <v>Radio Comercial FM</v>
      </c>
      <c r="H124" s="55"/>
      <c r="I124" s="49" t="str">
        <f t="shared" si="8"/>
        <v>Radios AM y FM comerciales</v>
      </c>
      <c r="J124" s="50" t="str">
        <f>+IF(I124="Prensa escrita formato papel",'PLANILLA CONTROL PUBLICIDAD'!L119,"")</f>
        <v/>
      </c>
      <c r="K124" s="51" t="str">
        <f t="shared" si="9"/>
        <v/>
      </c>
      <c r="L124" s="52" t="str">
        <f t="shared" si="10"/>
        <v/>
      </c>
      <c r="M124" s="53">
        <f t="shared" si="13"/>
        <v>5.6249999999999994E-2</v>
      </c>
      <c r="N124" s="54">
        <f t="shared" si="11"/>
        <v>3.9823008849557519E-4</v>
      </c>
      <c r="O124" s="53">
        <f t="shared" si="14"/>
        <v>2.5000000000000001E-2</v>
      </c>
      <c r="P124" s="54">
        <f t="shared" si="12"/>
        <v>1.991150442477876E-4</v>
      </c>
      <c r="R124" s="2"/>
    </row>
    <row r="125" spans="1:18" s="48" customFormat="1" x14ac:dyDescent="0.25">
      <c r="A125" s="48">
        <v>110</v>
      </c>
      <c r="B125" s="48" t="str">
        <f>LEFT('PLANILLA CONTROL PUBLICIDAD'!B120,12)</f>
        <v>216907060012</v>
      </c>
      <c r="C125" s="49" t="str">
        <f>+'PLANILLA CONTROL PUBLICIDAD'!C120</f>
        <v>INDITOLK SA</v>
      </c>
      <c r="D125" s="49" t="str">
        <f>+'PLANILLA CONTROL PUBLICIDAD'!D120</f>
        <v>RADIO SAN CARLOS</v>
      </c>
      <c r="E125" s="49" t="str">
        <f>+'PLANILLA CONTROL PUBLICIDAD'!E120</f>
        <v>MALDONADO</v>
      </c>
      <c r="F125" s="49" t="str">
        <f>+'PLANILLA CONTROL PUBLICIDAD'!F120</f>
        <v>SAN CARLOS</v>
      </c>
      <c r="G125" s="49" t="str">
        <f>+'PLANILLA CONTROL PUBLICIDAD'!K120</f>
        <v>Radio Comercial AM</v>
      </c>
      <c r="H125" s="55"/>
      <c r="I125" s="49" t="str">
        <f t="shared" si="8"/>
        <v>Radios AM y FM comerciales</v>
      </c>
      <c r="J125" s="50" t="str">
        <f>+IF(I125="Prensa escrita formato papel",'PLANILLA CONTROL PUBLICIDAD'!L120,"")</f>
        <v/>
      </c>
      <c r="K125" s="51" t="str">
        <f t="shared" si="9"/>
        <v/>
      </c>
      <c r="L125" s="52" t="str">
        <f t="shared" si="10"/>
        <v/>
      </c>
      <c r="M125" s="53">
        <f t="shared" si="13"/>
        <v>5.6249999999999994E-2</v>
      </c>
      <c r="N125" s="54">
        <f t="shared" si="11"/>
        <v>3.9823008849557519E-4</v>
      </c>
      <c r="O125" s="53">
        <f t="shared" si="14"/>
        <v>2.5000000000000001E-2</v>
      </c>
      <c r="P125" s="54">
        <f t="shared" si="12"/>
        <v>1.991150442477876E-4</v>
      </c>
      <c r="R125" s="2"/>
    </row>
    <row r="126" spans="1:18" s="48" customFormat="1" x14ac:dyDescent="0.25">
      <c r="A126" s="48">
        <v>111</v>
      </c>
      <c r="B126" s="48" t="str">
        <f>LEFT('PLANILLA CONTROL PUBLICIDAD'!B121,12)</f>
        <v>213733530014</v>
      </c>
      <c r="C126" s="49" t="str">
        <f>+'PLANILLA CONTROL PUBLICIDAD'!C121</f>
        <v>MARENGREEN S A</v>
      </c>
      <c r="D126" s="49" t="str">
        <f>+'PLANILLA CONTROL PUBLICIDAD'!D121</f>
        <v>CADENA DEL MAR</v>
      </c>
      <c r="E126" s="49" t="str">
        <f>+'PLANILLA CONTROL PUBLICIDAD'!E121</f>
        <v>MALDONADO</v>
      </c>
      <c r="F126" s="49" t="str">
        <f>+'PLANILLA CONTROL PUBLICIDAD'!F121</f>
        <v>MALDONADO</v>
      </c>
      <c r="G126" s="49" t="str">
        <f>+'PLANILLA CONTROL PUBLICIDAD'!K121</f>
        <v>Radio Comercial FM</v>
      </c>
      <c r="H126" s="55"/>
      <c r="I126" s="49" t="str">
        <f t="shared" si="8"/>
        <v>Radios AM y FM comerciales</v>
      </c>
      <c r="J126" s="50" t="str">
        <f>+IF(I126="Prensa escrita formato papel",'PLANILLA CONTROL PUBLICIDAD'!L121,"")</f>
        <v/>
      </c>
      <c r="K126" s="51" t="str">
        <f t="shared" si="9"/>
        <v/>
      </c>
      <c r="L126" s="52" t="str">
        <f t="shared" si="10"/>
        <v/>
      </c>
      <c r="M126" s="53">
        <f t="shared" si="13"/>
        <v>5.6249999999999994E-2</v>
      </c>
      <c r="N126" s="54">
        <f t="shared" si="11"/>
        <v>3.9823008849557519E-4</v>
      </c>
      <c r="O126" s="53">
        <f t="shared" si="14"/>
        <v>2.5000000000000001E-2</v>
      </c>
      <c r="P126" s="54">
        <f t="shared" si="12"/>
        <v>1.991150442477876E-4</v>
      </c>
      <c r="R126" s="2"/>
    </row>
    <row r="127" spans="1:18" s="48" customFormat="1" x14ac:dyDescent="0.25">
      <c r="A127" s="48">
        <v>112</v>
      </c>
      <c r="B127" s="48" t="str">
        <f>LEFT('PLANILLA CONTROL PUBLICIDAD'!B122,12)</f>
        <v>218846440011</v>
      </c>
      <c r="C127" s="49" t="str">
        <f>+'PLANILLA CONTROL PUBLICIDAD'!C122</f>
        <v>METROPOLIS FM S.A.S.</v>
      </c>
      <c r="D127" s="49" t="str">
        <f>+'PLANILLA CONTROL PUBLICIDAD'!D122</f>
        <v xml:space="preserve">METROPOLIS FM PUNTA </v>
      </c>
      <c r="E127" s="49" t="str">
        <f>+'PLANILLA CONTROL PUBLICIDAD'!E122</f>
        <v>MALDONADO</v>
      </c>
      <c r="F127" s="49" t="str">
        <f>+'PLANILLA CONTROL PUBLICIDAD'!F122</f>
        <v>PUNTA DE ESTE</v>
      </c>
      <c r="G127" s="49" t="str">
        <f>+'PLANILLA CONTROL PUBLICIDAD'!K122</f>
        <v>Radio Comercial FM</v>
      </c>
      <c r="H127" s="55"/>
      <c r="I127" s="49" t="str">
        <f t="shared" si="8"/>
        <v>Radios AM y FM comerciales</v>
      </c>
      <c r="J127" s="50" t="str">
        <f>+IF(I127="Prensa escrita formato papel",'PLANILLA CONTROL PUBLICIDAD'!L122,"")</f>
        <v/>
      </c>
      <c r="K127" s="51" t="str">
        <f t="shared" si="9"/>
        <v/>
      </c>
      <c r="L127" s="52" t="str">
        <f t="shared" si="10"/>
        <v/>
      </c>
      <c r="M127" s="53">
        <f t="shared" si="13"/>
        <v>5.6249999999999994E-2</v>
      </c>
      <c r="N127" s="54">
        <f t="shared" si="11"/>
        <v>3.9823008849557519E-4</v>
      </c>
      <c r="O127" s="53">
        <f t="shared" si="14"/>
        <v>2.5000000000000001E-2</v>
      </c>
      <c r="P127" s="54">
        <f t="shared" si="12"/>
        <v>1.991150442477876E-4</v>
      </c>
      <c r="R127" s="2"/>
    </row>
    <row r="128" spans="1:18" s="48" customFormat="1" x14ac:dyDescent="0.25">
      <c r="A128" s="48">
        <v>113</v>
      </c>
      <c r="B128" s="48" t="str">
        <f>LEFT('PLANILLA CONTROL PUBLICIDAD'!B123,12)</f>
        <v>100218690017</v>
      </c>
      <c r="C128" s="49" t="str">
        <f>+'PLANILLA CONTROL PUBLICIDAD'!C123</f>
        <v>MULTIMEDIOS S.R.L.</v>
      </c>
      <c r="D128" s="49" t="str">
        <f>+'PLANILLA CONTROL PUBLICIDAD'!D123</f>
        <v>ASPEN FM</v>
      </c>
      <c r="E128" s="49" t="str">
        <f>+'PLANILLA CONTROL PUBLICIDAD'!E123</f>
        <v>MALDONADO</v>
      </c>
      <c r="F128" s="49" t="str">
        <f>+'PLANILLA CONTROL PUBLICIDAD'!F123</f>
        <v>PUNTA DEL ESTE</v>
      </c>
      <c r="G128" s="49" t="str">
        <f>+'PLANILLA CONTROL PUBLICIDAD'!K123</f>
        <v>Radio Comercial FM</v>
      </c>
      <c r="H128" s="55"/>
      <c r="I128" s="49" t="str">
        <f t="shared" si="8"/>
        <v>Radios AM y FM comerciales</v>
      </c>
      <c r="J128" s="50" t="str">
        <f>+IF(I128="Prensa escrita formato papel",'PLANILLA CONTROL PUBLICIDAD'!L123,"")</f>
        <v/>
      </c>
      <c r="K128" s="51" t="str">
        <f t="shared" si="9"/>
        <v/>
      </c>
      <c r="L128" s="52" t="str">
        <f t="shared" si="10"/>
        <v/>
      </c>
      <c r="M128" s="53">
        <f t="shared" si="13"/>
        <v>5.6249999999999994E-2</v>
      </c>
      <c r="N128" s="54">
        <f t="shared" si="11"/>
        <v>3.9823008849557519E-4</v>
      </c>
      <c r="O128" s="53">
        <f t="shared" si="14"/>
        <v>2.5000000000000001E-2</v>
      </c>
      <c r="P128" s="54">
        <f t="shared" si="12"/>
        <v>1.991150442477876E-4</v>
      </c>
      <c r="R128" s="2"/>
    </row>
    <row r="129" spans="1:18" s="48" customFormat="1" x14ac:dyDescent="0.25">
      <c r="A129" s="48">
        <v>114</v>
      </c>
      <c r="B129" s="48" t="str">
        <f>LEFT('PLANILLA CONTROL PUBLICIDAD'!B124,12)</f>
        <v>100843280014</v>
      </c>
      <c r="C129" s="49" t="str">
        <f>+'PLANILLA CONTROL PUBLICIDAD'!C124</f>
        <v>ORNELLA GARCIA ANGEL EDUARDO SUCESORES DE</v>
      </c>
      <c r="D129" s="49" t="str">
        <f>+'PLANILLA CONTROL PUBLICIDAD'!D124</f>
        <v>MILENIUM FM PUNTA DEL ESTE</v>
      </c>
      <c r="E129" s="49" t="str">
        <f>+'PLANILLA CONTROL PUBLICIDAD'!E124</f>
        <v>MALDONADO</v>
      </c>
      <c r="F129" s="49" t="str">
        <f>+'PLANILLA CONTROL PUBLICIDAD'!F124</f>
        <v>PUNTA DEL ESTE</v>
      </c>
      <c r="G129" s="49" t="str">
        <f>+'PLANILLA CONTROL PUBLICIDAD'!K124</f>
        <v>Radio Comercial FM</v>
      </c>
      <c r="H129" s="55"/>
      <c r="I129" s="49" t="str">
        <f t="shared" si="8"/>
        <v>Radios AM y FM comerciales</v>
      </c>
      <c r="J129" s="50" t="str">
        <f>+IF(I129="Prensa escrita formato papel",'PLANILLA CONTROL PUBLICIDAD'!L124,"")</f>
        <v/>
      </c>
      <c r="K129" s="51" t="str">
        <f t="shared" si="9"/>
        <v/>
      </c>
      <c r="L129" s="52" t="str">
        <f t="shared" si="10"/>
        <v/>
      </c>
      <c r="M129" s="53">
        <f t="shared" si="13"/>
        <v>5.6249999999999994E-2</v>
      </c>
      <c r="N129" s="54">
        <f t="shared" si="11"/>
        <v>3.9823008849557519E-4</v>
      </c>
      <c r="O129" s="53">
        <f t="shared" si="14"/>
        <v>2.5000000000000001E-2</v>
      </c>
      <c r="P129" s="54">
        <f t="shared" si="12"/>
        <v>1.991150442477876E-4</v>
      </c>
      <c r="R129" s="2"/>
    </row>
    <row r="130" spans="1:18" s="48" customFormat="1" x14ac:dyDescent="0.25">
      <c r="A130" s="48">
        <v>115</v>
      </c>
      <c r="B130" s="48" t="str">
        <f>LEFT('PLANILLA CONTROL PUBLICIDAD'!B125,12)</f>
        <v>100282210012</v>
      </c>
      <c r="C130" s="49" t="str">
        <f>+'PLANILLA CONTROL PUBLICIDAD'!C125</f>
        <v>SALPICON S.R.L.</v>
      </c>
      <c r="D130" s="49" t="str">
        <f>+'PLANILLA CONTROL PUBLICIDAD'!D125</f>
        <v>QUE HACEMOS HOY</v>
      </c>
      <c r="E130" s="49" t="str">
        <f>+'PLANILLA CONTROL PUBLICIDAD'!E125</f>
        <v>MALDONADO</v>
      </c>
      <c r="F130" s="49" t="str">
        <f>+'PLANILLA CONTROL PUBLICIDAD'!F125</f>
        <v>PUNTA DEL ESTE</v>
      </c>
      <c r="G130" s="49" t="str">
        <f>+'PLANILLA CONTROL PUBLICIDAD'!K125</f>
        <v>Prensa Escrita</v>
      </c>
      <c r="H130" s="55"/>
      <c r="I130" s="49" t="str">
        <f t="shared" si="8"/>
        <v>Prensa escrita formato papel</v>
      </c>
      <c r="J130" s="50" t="str">
        <f>+IF(I130="Prensa escrita formato papel",'PLANILLA CONTROL PUBLICIDAD'!L125,"")</f>
        <v>Semanario</v>
      </c>
      <c r="K130" s="51">
        <f t="shared" si="9"/>
        <v>4</v>
      </c>
      <c r="L130" s="52">
        <f t="shared" si="10"/>
        <v>4.206098843322818E-3</v>
      </c>
      <c r="M130" s="53">
        <f t="shared" si="13"/>
        <v>5.2576235541535229E-3</v>
      </c>
      <c r="N130" s="54">
        <f t="shared" si="11"/>
        <v>7.9915878023133539E-5</v>
      </c>
      <c r="O130" s="53">
        <f t="shared" si="14"/>
        <v>2.3367215796237877E-3</v>
      </c>
      <c r="P130" s="54">
        <f t="shared" si="12"/>
        <v>3.9957939011566769E-5</v>
      </c>
      <c r="R130" s="2"/>
    </row>
    <row r="131" spans="1:18" s="48" customFormat="1" x14ac:dyDescent="0.25">
      <c r="A131" s="48">
        <v>116</v>
      </c>
      <c r="B131" s="48" t="str">
        <f>LEFT('PLANILLA CONTROL PUBLICIDAD'!B126,12)</f>
        <v>210551510013</v>
      </c>
      <c r="C131" s="49" t="str">
        <f>+'PLANILLA CONTROL PUBLICIDAD'!C126</f>
        <v>TELESISTEMAS URUGUAYOS SOCIEDAD ANONIMA</v>
      </c>
      <c r="D131" s="49" t="str">
        <f>+'PLANILLA CONTROL PUBLICIDAD'!D126</f>
        <v>CANAL 7 PUNTA</v>
      </c>
      <c r="E131" s="49" t="str">
        <f>+'PLANILLA CONTROL PUBLICIDAD'!E126</f>
        <v>MALDONADO</v>
      </c>
      <c r="F131" s="49" t="str">
        <f>+'PLANILLA CONTROL PUBLICIDAD'!F126</f>
        <v>MALDONADO</v>
      </c>
      <c r="G131" s="49" t="str">
        <f>+'PLANILLA CONTROL PUBLICIDAD'!K126</f>
        <v>Televisión Abierta</v>
      </c>
      <c r="H131" s="55"/>
      <c r="I131" s="49" t="str">
        <f t="shared" si="8"/>
        <v>TV abierta y señal propia de TV para abonados</v>
      </c>
      <c r="J131" s="50" t="str">
        <f>+IF(I131="Prensa escrita formato papel",'PLANILLA CONTROL PUBLICIDAD'!L126,"")</f>
        <v/>
      </c>
      <c r="K131" s="51" t="str">
        <f t="shared" si="9"/>
        <v/>
      </c>
      <c r="L131" s="52" t="str">
        <f t="shared" si="10"/>
        <v/>
      </c>
      <c r="M131" s="53">
        <f t="shared" si="13"/>
        <v>5.6249999999999994E-2</v>
      </c>
      <c r="N131" s="54">
        <f t="shared" si="11"/>
        <v>8.4905660377358489E-4</v>
      </c>
      <c r="O131" s="53">
        <f t="shared" si="14"/>
        <v>2.5000000000000001E-2</v>
      </c>
      <c r="P131" s="54">
        <f t="shared" si="12"/>
        <v>4.2452830188679245E-4</v>
      </c>
      <c r="R131" s="2"/>
    </row>
    <row r="132" spans="1:18" s="48" customFormat="1" x14ac:dyDescent="0.25">
      <c r="A132" s="48">
        <v>117</v>
      </c>
      <c r="B132" s="48" t="str">
        <f>LEFT('PLANILLA CONTROL PUBLICIDAD'!B127,12)</f>
        <v>213977140010</v>
      </c>
      <c r="C132" s="49" t="str">
        <f>+'PLANILLA CONTROL PUBLICIDAD'!C127</f>
        <v>TURUL SOCIEDAD ANONIMA</v>
      </c>
      <c r="D132" s="49" t="str">
        <f>+'PLANILLA CONTROL PUBLICIDAD'!D127</f>
        <v>FM GENTE</v>
      </c>
      <c r="E132" s="49" t="str">
        <f>+'PLANILLA CONTROL PUBLICIDAD'!E127</f>
        <v>MALDONADO</v>
      </c>
      <c r="F132" s="49" t="str">
        <f>+'PLANILLA CONTROL PUBLICIDAD'!F127</f>
        <v>MALDONADO</v>
      </c>
      <c r="G132" s="49" t="str">
        <f>+'PLANILLA CONTROL PUBLICIDAD'!K127</f>
        <v>Radio Comercial FM</v>
      </c>
      <c r="H132" s="55"/>
      <c r="I132" s="49" t="str">
        <f t="shared" si="8"/>
        <v>Radios AM y FM comerciales</v>
      </c>
      <c r="J132" s="50" t="str">
        <f>+IF(I132="Prensa escrita formato papel",'PLANILLA CONTROL PUBLICIDAD'!L127,"")</f>
        <v/>
      </c>
      <c r="K132" s="51" t="str">
        <f t="shared" si="9"/>
        <v/>
      </c>
      <c r="L132" s="52" t="str">
        <f t="shared" si="10"/>
        <v/>
      </c>
      <c r="M132" s="53">
        <f t="shared" si="13"/>
        <v>5.6249999999999994E-2</v>
      </c>
      <c r="N132" s="54">
        <f t="shared" si="11"/>
        <v>3.9823008849557519E-4</v>
      </c>
      <c r="O132" s="53">
        <f t="shared" si="14"/>
        <v>2.5000000000000001E-2</v>
      </c>
      <c r="P132" s="54">
        <f t="shared" si="12"/>
        <v>1.991150442477876E-4</v>
      </c>
      <c r="R132" s="2"/>
    </row>
    <row r="133" spans="1:18" s="48" customFormat="1" x14ac:dyDescent="0.25">
      <c r="A133" s="48">
        <v>118</v>
      </c>
      <c r="B133" s="48" t="str">
        <f>LEFT('PLANILLA CONTROL PUBLICIDAD'!B128,12)</f>
        <v>100202970015</v>
      </c>
      <c r="C133" s="49" t="str">
        <f>+'PLANILLA CONTROL PUBLICIDAD'!C128</f>
        <v>TV CABLE DEL ESTE S.A.</v>
      </c>
      <c r="D133" s="49" t="str">
        <f>+'PLANILLA CONTROL PUBLICIDAD'!D128</f>
        <v>PUNTA CABLE</v>
      </c>
      <c r="E133" s="49" t="str">
        <f>+'PLANILLA CONTROL PUBLICIDAD'!E128</f>
        <v>MALDONADO</v>
      </c>
      <c r="F133" s="49" t="str">
        <f>+'PLANILLA CONTROL PUBLICIDAD'!F128</f>
        <v>PUNTA DEL ESTE</v>
      </c>
      <c r="G133" s="49" t="str">
        <f>+'PLANILLA CONTROL PUBLICIDAD'!K128</f>
        <v>TV para abonados</v>
      </c>
      <c r="H133" s="55"/>
      <c r="I133" s="49" t="str">
        <f t="shared" si="8"/>
        <v>TV abierta y señal propia de TV para abonados</v>
      </c>
      <c r="J133" s="50" t="str">
        <f>+IF(I133="Prensa escrita formato papel",'PLANILLA CONTROL PUBLICIDAD'!L128,"")</f>
        <v/>
      </c>
      <c r="K133" s="51" t="str">
        <f t="shared" si="9"/>
        <v/>
      </c>
      <c r="L133" s="52" t="str">
        <f t="shared" si="10"/>
        <v/>
      </c>
      <c r="M133" s="53">
        <f t="shared" si="13"/>
        <v>5.6249999999999994E-2</v>
      </c>
      <c r="N133" s="54">
        <f t="shared" si="11"/>
        <v>8.4905660377358489E-4</v>
      </c>
      <c r="O133" s="53">
        <f t="shared" si="14"/>
        <v>2.5000000000000001E-2</v>
      </c>
      <c r="P133" s="54">
        <f t="shared" si="12"/>
        <v>4.2452830188679245E-4</v>
      </c>
      <c r="R133" s="2"/>
    </row>
    <row r="134" spans="1:18" s="48" customFormat="1" x14ac:dyDescent="0.25">
      <c r="A134" s="48">
        <v>119</v>
      </c>
      <c r="B134" s="48" t="str">
        <f>LEFT('PLANILLA CONTROL PUBLICIDAD'!B129,12)</f>
        <v>214203690012</v>
      </c>
      <c r="C134" s="49" t="str">
        <f>+'PLANILLA CONTROL PUBLICIDAD'!C129</f>
        <v>BANFIL S A</v>
      </c>
      <c r="D134" s="49" t="str">
        <f>+'PLANILLA CONTROL PUBLICIDAD'!D129</f>
        <v>RADIO PAYSANDU</v>
      </c>
      <c r="E134" s="49" t="str">
        <f>+'PLANILLA CONTROL PUBLICIDAD'!E129</f>
        <v>PAYSANDU</v>
      </c>
      <c r="F134" s="49" t="str">
        <f>+'PLANILLA CONTROL PUBLICIDAD'!F129</f>
        <v>PAYSANDU</v>
      </c>
      <c r="G134" s="49" t="str">
        <f>+'PLANILLA CONTROL PUBLICIDAD'!K129</f>
        <v>Radio Comercial AM</v>
      </c>
      <c r="H134" s="55"/>
      <c r="I134" s="49" t="str">
        <f t="shared" si="8"/>
        <v>Radios AM y FM comerciales</v>
      </c>
      <c r="J134" s="50" t="str">
        <f>+IF(I134="Prensa escrita formato papel",'PLANILLA CONTROL PUBLICIDAD'!L129,"")</f>
        <v/>
      </c>
      <c r="K134" s="51" t="str">
        <f t="shared" si="9"/>
        <v/>
      </c>
      <c r="L134" s="52" t="str">
        <f t="shared" si="10"/>
        <v/>
      </c>
      <c r="M134" s="53">
        <f t="shared" si="13"/>
        <v>5.6249999999999994E-2</v>
      </c>
      <c r="N134" s="54">
        <f t="shared" si="11"/>
        <v>3.9823008849557519E-4</v>
      </c>
      <c r="O134" s="53">
        <f t="shared" si="14"/>
        <v>2.5000000000000001E-2</v>
      </c>
      <c r="P134" s="54">
        <f t="shared" si="12"/>
        <v>1.991150442477876E-4</v>
      </c>
      <c r="R134" s="2"/>
    </row>
    <row r="135" spans="1:18" s="48" customFormat="1" x14ac:dyDescent="0.25">
      <c r="A135" s="48">
        <v>120</v>
      </c>
      <c r="B135" s="48" t="str">
        <f>LEFT('PLANILLA CONTROL PUBLICIDAD'!B130,12)</f>
        <v>120023240017</v>
      </c>
      <c r="C135" s="49" t="str">
        <f>+'PLANILLA CONTROL PUBLICIDAD'!C130</f>
        <v>DIARIO EL TELEGRAFO S A</v>
      </c>
      <c r="D135" s="49" t="str">
        <f>+'PLANILLA CONTROL PUBLICIDAD'!D130</f>
        <v>EL TELÉGRAFO</v>
      </c>
      <c r="E135" s="49" t="str">
        <f>+'PLANILLA CONTROL PUBLICIDAD'!E130</f>
        <v>PAYSANDU</v>
      </c>
      <c r="F135" s="49" t="str">
        <f>+'PLANILLA CONTROL PUBLICIDAD'!F130</f>
        <v>PAYSANDU</v>
      </c>
      <c r="G135" s="49" t="str">
        <f>+'PLANILLA CONTROL PUBLICIDAD'!K130</f>
        <v>Prensa Escrita</v>
      </c>
      <c r="H135" s="55"/>
      <c r="I135" s="49" t="str">
        <f t="shared" si="8"/>
        <v>Prensa escrita formato papel</v>
      </c>
      <c r="J135" s="50" t="str">
        <f>+IF(I135="Prensa escrita formato papel",'PLANILLA CONTROL PUBLICIDAD'!L130,"")</f>
        <v>Diario</v>
      </c>
      <c r="K135" s="51">
        <f t="shared" si="9"/>
        <v>30</v>
      </c>
      <c r="L135" s="52">
        <f t="shared" si="10"/>
        <v>3.1545741324921134E-2</v>
      </c>
      <c r="M135" s="53">
        <f t="shared" si="13"/>
        <v>3.9432176656151417E-2</v>
      </c>
      <c r="N135" s="54">
        <f t="shared" si="11"/>
        <v>5.9936908517350149E-4</v>
      </c>
      <c r="O135" s="53">
        <f t="shared" si="14"/>
        <v>1.7525411847178408E-2</v>
      </c>
      <c r="P135" s="54">
        <f t="shared" si="12"/>
        <v>2.9968454258675074E-4</v>
      </c>
      <c r="R135" s="2"/>
    </row>
    <row r="136" spans="1:18" s="48" customFormat="1" x14ac:dyDescent="0.25">
      <c r="A136" s="48">
        <v>121</v>
      </c>
      <c r="B136" s="48" t="str">
        <f>LEFT('PLANILLA CONTROL PUBLICIDAD'!B131,12)</f>
        <v>213884090013</v>
      </c>
      <c r="C136" s="49" t="str">
        <f>+'PLANILLA CONTROL PUBLICIDAD'!C131</f>
        <v>DITAPLUS S A</v>
      </c>
      <c r="D136" s="49" t="str">
        <f>+'PLANILLA CONTROL PUBLICIDAD'!D131</f>
        <v>CANAL3</v>
      </c>
      <c r="E136" s="49" t="str">
        <f>+'PLANILLA CONTROL PUBLICIDAD'!E131</f>
        <v>PAYSANDU</v>
      </c>
      <c r="F136" s="49" t="str">
        <f>+'PLANILLA CONTROL PUBLICIDAD'!F131</f>
        <v>PAYSANDU</v>
      </c>
      <c r="G136" s="49" t="str">
        <f>+'PLANILLA CONTROL PUBLICIDAD'!K131</f>
        <v>Televisión Abierta</v>
      </c>
      <c r="H136" s="55"/>
      <c r="I136" s="49" t="str">
        <f t="shared" si="8"/>
        <v>TV abierta y señal propia de TV para abonados</v>
      </c>
      <c r="J136" s="50" t="str">
        <f>+IF(I136="Prensa escrita formato papel",'PLANILLA CONTROL PUBLICIDAD'!L131,"")</f>
        <v/>
      </c>
      <c r="K136" s="51" t="str">
        <f t="shared" si="9"/>
        <v/>
      </c>
      <c r="L136" s="52" t="str">
        <f t="shared" si="10"/>
        <v/>
      </c>
      <c r="M136" s="53">
        <f t="shared" si="13"/>
        <v>5.6249999999999994E-2</v>
      </c>
      <c r="N136" s="54">
        <f t="shared" si="11"/>
        <v>8.4905660377358489E-4</v>
      </c>
      <c r="O136" s="53">
        <f t="shared" si="14"/>
        <v>2.5000000000000001E-2</v>
      </c>
      <c r="P136" s="54">
        <f t="shared" si="12"/>
        <v>4.2452830188679245E-4</v>
      </c>
      <c r="R136" s="2"/>
    </row>
    <row r="137" spans="1:18" s="48" customFormat="1" x14ac:dyDescent="0.25">
      <c r="A137" s="48">
        <v>122</v>
      </c>
      <c r="B137" s="48" t="str">
        <f>LEFT('PLANILLA CONTROL PUBLICIDAD'!B132,12)</f>
        <v>120154700011</v>
      </c>
      <c r="C137" s="49" t="str">
        <f>+'PLANILLA CONTROL PUBLICIDAD'!C132</f>
        <v>EXITO FM. S.R.L.</v>
      </c>
      <c r="D137" s="49" t="str">
        <f>+'PLANILLA CONTROL PUBLICIDAD'!D132</f>
        <v>EXITO FM 99.7</v>
      </c>
      <c r="E137" s="49" t="str">
        <f>+'PLANILLA CONTROL PUBLICIDAD'!E132</f>
        <v>PAYSANDU</v>
      </c>
      <c r="F137" s="49" t="str">
        <f>+'PLANILLA CONTROL PUBLICIDAD'!F132</f>
        <v>PAYSANDU</v>
      </c>
      <c r="G137" s="49" t="str">
        <f>+'PLANILLA CONTROL PUBLICIDAD'!K132</f>
        <v>Radio Comercial FM</v>
      </c>
      <c r="H137" s="55"/>
      <c r="I137" s="49" t="str">
        <f t="shared" si="8"/>
        <v>Radios AM y FM comerciales</v>
      </c>
      <c r="J137" s="50" t="str">
        <f>+IF(I137="Prensa escrita formato papel",'PLANILLA CONTROL PUBLICIDAD'!L132,"")</f>
        <v/>
      </c>
      <c r="K137" s="51" t="str">
        <f t="shared" si="9"/>
        <v/>
      </c>
      <c r="L137" s="52" t="str">
        <f t="shared" si="10"/>
        <v/>
      </c>
      <c r="M137" s="53">
        <f t="shared" si="13"/>
        <v>5.6249999999999994E-2</v>
      </c>
      <c r="N137" s="54">
        <f t="shared" si="11"/>
        <v>3.9823008849557519E-4</v>
      </c>
      <c r="O137" s="53">
        <f t="shared" si="14"/>
        <v>2.5000000000000001E-2</v>
      </c>
      <c r="P137" s="54">
        <f t="shared" si="12"/>
        <v>1.991150442477876E-4</v>
      </c>
      <c r="R137" s="2"/>
    </row>
    <row r="138" spans="1:18" s="48" customFormat="1" x14ac:dyDescent="0.25">
      <c r="A138" s="48">
        <v>123</v>
      </c>
      <c r="B138" s="48" t="str">
        <f>LEFT('PLANILLA CONTROL PUBLICIDAD'!B133,12)</f>
        <v>120198970014</v>
      </c>
      <c r="C138" s="49" t="str">
        <f>+'PLANILLA CONTROL PUBLICIDAD'!C133</f>
        <v>GOLDMAN GOLDEMBERG MAURO BENJAMIN</v>
      </c>
      <c r="D138" s="49" t="str">
        <f>+'PLANILLA CONTROL PUBLICIDAD'!D133</f>
        <v>20 ONCE</v>
      </c>
      <c r="E138" s="49" t="str">
        <f>+'PLANILLA CONTROL PUBLICIDAD'!E133</f>
        <v>PAYSANDU</v>
      </c>
      <c r="F138" s="49" t="str">
        <f>+'PLANILLA CONTROL PUBLICIDAD'!F133</f>
        <v>PAYSANDU</v>
      </c>
      <c r="G138" s="49" t="str">
        <f>+'PLANILLA CONTROL PUBLICIDAD'!K133</f>
        <v>Prensa Escrita</v>
      </c>
      <c r="H138" s="55"/>
      <c r="I138" s="49" t="str">
        <f t="shared" si="8"/>
        <v>Prensa escrita formato papel</v>
      </c>
      <c r="J138" s="50" t="str">
        <f>+IF(I138="Prensa escrita formato papel",'PLANILLA CONTROL PUBLICIDAD'!L133,"")</f>
        <v>Semanario</v>
      </c>
      <c r="K138" s="51">
        <f t="shared" si="9"/>
        <v>4</v>
      </c>
      <c r="L138" s="52">
        <f t="shared" si="10"/>
        <v>4.206098843322818E-3</v>
      </c>
      <c r="M138" s="53">
        <f t="shared" si="13"/>
        <v>5.2576235541535229E-3</v>
      </c>
      <c r="N138" s="54">
        <f t="shared" si="11"/>
        <v>7.9915878023133539E-5</v>
      </c>
      <c r="O138" s="53">
        <f t="shared" si="14"/>
        <v>2.3367215796237877E-3</v>
      </c>
      <c r="P138" s="54">
        <f t="shared" si="12"/>
        <v>3.9957939011566769E-5</v>
      </c>
      <c r="R138" s="2"/>
    </row>
    <row r="139" spans="1:18" s="48" customFormat="1" x14ac:dyDescent="0.25">
      <c r="A139" s="48">
        <v>124</v>
      </c>
      <c r="B139" s="48" t="str">
        <f>LEFT('PLANILLA CONTROL PUBLICIDAD'!B134,12)</f>
        <v>120192300017</v>
      </c>
      <c r="C139" s="49" t="str">
        <f>+'PLANILLA CONTROL PUBLICIDAD'!C134</f>
        <v>RADIO FELICIDAD S.R.L.</v>
      </c>
      <c r="D139" s="49" t="str">
        <f>+'PLANILLA CONTROL PUBLICIDAD'!D134</f>
        <v>RADIO FELICIDAD</v>
      </c>
      <c r="E139" s="49" t="str">
        <f>+'PLANILLA CONTROL PUBLICIDAD'!E134</f>
        <v>PAYSANDU</v>
      </c>
      <c r="F139" s="49" t="str">
        <f>+'PLANILLA CONTROL PUBLICIDAD'!F134</f>
        <v>PAYSANDU</v>
      </c>
      <c r="G139" s="49" t="str">
        <f>+'PLANILLA CONTROL PUBLICIDAD'!K134</f>
        <v>Radio Comercial AM</v>
      </c>
      <c r="H139" s="55"/>
      <c r="I139" s="49" t="str">
        <f t="shared" si="8"/>
        <v>Radios AM y FM comerciales</v>
      </c>
      <c r="J139" s="50" t="str">
        <f>+IF(I139="Prensa escrita formato papel",'PLANILLA CONTROL PUBLICIDAD'!L134,"")</f>
        <v/>
      </c>
      <c r="K139" s="51" t="str">
        <f t="shared" si="9"/>
        <v/>
      </c>
      <c r="L139" s="52" t="str">
        <f t="shared" si="10"/>
        <v/>
      </c>
      <c r="M139" s="53">
        <f t="shared" si="13"/>
        <v>5.6249999999999994E-2</v>
      </c>
      <c r="N139" s="54">
        <f t="shared" si="11"/>
        <v>3.9823008849557519E-4</v>
      </c>
      <c r="O139" s="53">
        <f t="shared" si="14"/>
        <v>2.5000000000000001E-2</v>
      </c>
      <c r="P139" s="54">
        <f t="shared" si="12"/>
        <v>1.991150442477876E-4</v>
      </c>
      <c r="R139" s="2"/>
    </row>
    <row r="140" spans="1:18" s="48" customFormat="1" x14ac:dyDescent="0.25">
      <c r="A140" s="48">
        <v>125</v>
      </c>
      <c r="B140" s="48" t="str">
        <f>LEFT('PLANILLA CONTROL PUBLICIDAD'!B135,12)</f>
        <v>214455020011</v>
      </c>
      <c r="C140" s="49" t="str">
        <f>+'PLANILLA CONTROL PUBLICIDAD'!C135</f>
        <v>TINTAGE S A</v>
      </c>
      <c r="D140" s="49" t="str">
        <f>+'PLANILLA CONTROL PUBLICIDAD'!D135</f>
        <v>CORDIALIDAD FM</v>
      </c>
      <c r="E140" s="49" t="str">
        <f>+'PLANILLA CONTROL PUBLICIDAD'!E135</f>
        <v>PAYSANDU</v>
      </c>
      <c r="F140" s="49" t="str">
        <f>+'PLANILLA CONTROL PUBLICIDAD'!F135</f>
        <v>GUICHÓN</v>
      </c>
      <c r="G140" s="49" t="str">
        <f>+'PLANILLA CONTROL PUBLICIDAD'!K135</f>
        <v>Radio Comercial FM</v>
      </c>
      <c r="H140" s="55"/>
      <c r="I140" s="49" t="str">
        <f t="shared" si="8"/>
        <v>Radios AM y FM comerciales</v>
      </c>
      <c r="J140" s="50" t="str">
        <f>+IF(I140="Prensa escrita formato papel",'PLANILLA CONTROL PUBLICIDAD'!L135,"")</f>
        <v/>
      </c>
      <c r="K140" s="51" t="str">
        <f t="shared" si="9"/>
        <v/>
      </c>
      <c r="L140" s="52" t="str">
        <f t="shared" si="10"/>
        <v/>
      </c>
      <c r="M140" s="53">
        <f t="shared" si="13"/>
        <v>5.6249999999999994E-2</v>
      </c>
      <c r="N140" s="54">
        <f t="shared" si="11"/>
        <v>3.9823008849557519E-4</v>
      </c>
      <c r="O140" s="53">
        <f t="shared" si="14"/>
        <v>2.5000000000000001E-2</v>
      </c>
      <c r="P140" s="54">
        <f t="shared" si="12"/>
        <v>1.991150442477876E-4</v>
      </c>
      <c r="R140" s="2"/>
    </row>
    <row r="141" spans="1:18" s="48" customFormat="1" x14ac:dyDescent="0.25">
      <c r="A141" s="48">
        <v>126</v>
      </c>
      <c r="B141" s="48" t="str">
        <f>LEFT('PLANILLA CONTROL PUBLICIDAD'!B136,12)</f>
        <v>120131630017</v>
      </c>
      <c r="C141" s="49" t="str">
        <f>+'PLANILLA CONTROL PUBLICIDAD'!C136</f>
        <v>CASINO F.M. LTDA.</v>
      </c>
      <c r="D141" s="49" t="str">
        <f>+'PLANILLA CONTROL PUBLICIDAD'!D136</f>
        <v>FM CASINO</v>
      </c>
      <c r="E141" s="49" t="str">
        <f>+'PLANILLA CONTROL PUBLICIDAD'!E136</f>
        <v>PAYSANDU</v>
      </c>
      <c r="F141" s="49" t="str">
        <f>+'PLANILLA CONTROL PUBLICIDAD'!F136</f>
        <v>PAYSANDU</v>
      </c>
      <c r="G141" s="49" t="str">
        <f>+'PLANILLA CONTROL PUBLICIDAD'!K136</f>
        <v>Radio Comercial FM</v>
      </c>
      <c r="H141" s="55"/>
      <c r="I141" s="49" t="str">
        <f t="shared" si="8"/>
        <v>Radios AM y FM comerciales</v>
      </c>
      <c r="J141" s="50" t="str">
        <f>+IF(I141="Prensa escrita formato papel",'PLANILLA CONTROL PUBLICIDAD'!L136,"")</f>
        <v/>
      </c>
      <c r="K141" s="51" t="str">
        <f t="shared" si="9"/>
        <v/>
      </c>
      <c r="L141" s="52" t="str">
        <f t="shared" si="10"/>
        <v/>
      </c>
      <c r="M141" s="53">
        <f t="shared" si="13"/>
        <v>5.6249999999999994E-2</v>
      </c>
      <c r="N141" s="54">
        <f t="shared" si="11"/>
        <v>3.9823008849557519E-4</v>
      </c>
      <c r="O141" s="53">
        <f t="shared" si="14"/>
        <v>2.5000000000000001E-2</v>
      </c>
      <c r="P141" s="54">
        <f t="shared" si="12"/>
        <v>1.991150442477876E-4</v>
      </c>
      <c r="R141" s="2"/>
    </row>
    <row r="142" spans="1:18" s="48" customFormat="1" x14ac:dyDescent="0.25">
      <c r="A142" s="48">
        <v>127</v>
      </c>
      <c r="B142" s="48" t="str">
        <f>LEFT('PLANILLA CONTROL PUBLICIDAD'!B137,12)</f>
        <v>130158490019</v>
      </c>
      <c r="C142" s="49" t="str">
        <f>+'PLANILLA CONTROL PUBLICIDAD'!C137</f>
        <v>AZUL PRODUCCIONES SRL</v>
      </c>
      <c r="D142" s="49" t="str">
        <f>+'PLANILLA CONTROL PUBLICIDAD'!D137</f>
        <v>IMPACTO</v>
      </c>
      <c r="E142" s="49" t="str">
        <f>+'PLANILLA CONTROL PUBLICIDAD'!E137</f>
        <v>RIO NEGRO</v>
      </c>
      <c r="F142" s="49" t="str">
        <f>+'PLANILLA CONTROL PUBLICIDAD'!F137</f>
        <v>FRAY BENTOS</v>
      </c>
      <c r="G142" s="49" t="str">
        <f>+'PLANILLA CONTROL PUBLICIDAD'!K137</f>
        <v>Radio Comercial FM</v>
      </c>
      <c r="H142" s="55"/>
      <c r="I142" s="49" t="str">
        <f t="shared" si="8"/>
        <v>Radios AM y FM comerciales</v>
      </c>
      <c r="J142" s="50" t="str">
        <f>+IF(I142="Prensa escrita formato papel",'PLANILLA CONTROL PUBLICIDAD'!L137,"")</f>
        <v/>
      </c>
      <c r="K142" s="51" t="str">
        <f t="shared" si="9"/>
        <v/>
      </c>
      <c r="L142" s="52" t="str">
        <f t="shared" si="10"/>
        <v/>
      </c>
      <c r="M142" s="53">
        <f t="shared" si="13"/>
        <v>5.6249999999999994E-2</v>
      </c>
      <c r="N142" s="54">
        <f t="shared" si="11"/>
        <v>3.9823008849557519E-4</v>
      </c>
      <c r="O142" s="53">
        <f t="shared" si="14"/>
        <v>2.5000000000000001E-2</v>
      </c>
      <c r="P142" s="54">
        <f t="shared" si="12"/>
        <v>1.991150442477876E-4</v>
      </c>
      <c r="R142" s="2"/>
    </row>
    <row r="143" spans="1:18" s="48" customFormat="1" x14ac:dyDescent="0.25">
      <c r="A143" s="48">
        <v>128</v>
      </c>
      <c r="B143" s="48" t="str">
        <f>LEFT('PLANILLA CONTROL PUBLICIDAD'!B138,12)</f>
        <v>120068560010</v>
      </c>
      <c r="C143" s="49" t="str">
        <f>+'PLANILLA CONTROL PUBLICIDAD'!C138</f>
        <v>CABRERA ZABALA TEOFILO DANIEL</v>
      </c>
      <c r="D143" s="49" t="str">
        <f>+'PLANILLA CONTROL PUBLICIDAD'!D138</f>
        <v>TV CABLE YOUNG</v>
      </c>
      <c r="E143" s="49" t="str">
        <f>+'PLANILLA CONTROL PUBLICIDAD'!E138</f>
        <v>RIO NEGRO</v>
      </c>
      <c r="F143" s="49" t="str">
        <f>+'PLANILLA CONTROL PUBLICIDAD'!F138</f>
        <v>YOUNG</v>
      </c>
      <c r="G143" s="49" t="str">
        <f>+'PLANILLA CONTROL PUBLICIDAD'!K138</f>
        <v>TV para abonados</v>
      </c>
      <c r="H143" s="55"/>
      <c r="I143" s="49" t="str">
        <f t="shared" si="8"/>
        <v>TV abierta y señal propia de TV para abonados</v>
      </c>
      <c r="J143" s="50" t="str">
        <f>+IF(I143="Prensa escrita formato papel",'PLANILLA CONTROL PUBLICIDAD'!L138,"")</f>
        <v/>
      </c>
      <c r="K143" s="51" t="str">
        <f t="shared" si="9"/>
        <v/>
      </c>
      <c r="L143" s="52" t="str">
        <f t="shared" si="10"/>
        <v/>
      </c>
      <c r="M143" s="53">
        <f t="shared" si="13"/>
        <v>5.6249999999999994E-2</v>
      </c>
      <c r="N143" s="54">
        <f t="shared" si="11"/>
        <v>8.4905660377358489E-4</v>
      </c>
      <c r="O143" s="53">
        <f t="shared" si="14"/>
        <v>2.5000000000000001E-2</v>
      </c>
      <c r="P143" s="54">
        <f t="shared" si="12"/>
        <v>4.2452830188679245E-4</v>
      </c>
      <c r="R143" s="2"/>
    </row>
    <row r="144" spans="1:18" s="48" customFormat="1" x14ac:dyDescent="0.25">
      <c r="A144" s="48">
        <v>129</v>
      </c>
      <c r="B144" s="48" t="str">
        <f>LEFT('PLANILLA CONTROL PUBLICIDAD'!B139,12)</f>
        <v>130061710014</v>
      </c>
      <c r="C144" s="49" t="str">
        <f>+'PLANILLA CONTROL PUBLICIDAD'!C139</f>
        <v>DONATO LTDA.</v>
      </c>
      <c r="D144" s="49" t="str">
        <f>+'PLANILLA CONTROL PUBLICIDAD'!D139</f>
        <v>RADIO RINCON</v>
      </c>
      <c r="E144" s="49" t="str">
        <f>+'PLANILLA CONTROL PUBLICIDAD'!E139</f>
        <v>RIO NEGRO</v>
      </c>
      <c r="F144" s="49" t="str">
        <f>+'PLANILLA CONTROL PUBLICIDAD'!F139</f>
        <v>FRAY BENTOS</v>
      </c>
      <c r="G144" s="49" t="str">
        <f>+'PLANILLA CONTROL PUBLICIDAD'!K139</f>
        <v>Radio Comercial AM</v>
      </c>
      <c r="H144" s="55"/>
      <c r="I144" s="49" t="str">
        <f t="shared" ref="I144:I207" si="15">LOOKUP(G144,G$3:G$8,D$3:D$8)</f>
        <v>Radios AM y FM comerciales</v>
      </c>
      <c r="J144" s="50" t="str">
        <f>+IF(I144="Prensa escrita formato papel",'PLANILLA CONTROL PUBLICIDAD'!L139,"")</f>
        <v/>
      </c>
      <c r="K144" s="51" t="str">
        <f t="shared" ref="K144:K207" si="16">IF(J144="","",LOOKUP(J144,K$3:K$11,J$3:J$11))</f>
        <v/>
      </c>
      <c r="L144" s="52" t="str">
        <f t="shared" ref="L144:L207" si="17">IF(K144="","",+K144/K$249)</f>
        <v/>
      </c>
      <c r="M144" s="53">
        <f t="shared" si="13"/>
        <v>5.6249999999999994E-2</v>
      </c>
      <c r="N144" s="54">
        <f t="shared" ref="N144:N207" si="18">IF(I144="Prensa escrita formato papel",L144*$E$3,LOOKUP(I144,D$3:D$8,E$3:E$8)/COUNTIF(I$16:I$248,I144))</f>
        <v>3.9823008849557519E-4</v>
      </c>
      <c r="O144" s="53">
        <f t="shared" si="14"/>
        <v>2.5000000000000001E-2</v>
      </c>
      <c r="P144" s="54">
        <f t="shared" ref="P144:P207" si="19">IF(I144="Prensa escrita formato papel",L144*$F$3,LOOKUP(I144,D$3:D$8,F$3:F$8)/COUNTIF(I$16:I$248,I144))</f>
        <v>1.991150442477876E-4</v>
      </c>
      <c r="R144" s="2"/>
    </row>
    <row r="145" spans="1:18" s="48" customFormat="1" x14ac:dyDescent="0.25">
      <c r="A145" s="48">
        <v>130</v>
      </c>
      <c r="B145" s="48" t="str">
        <f>LEFT('PLANILLA CONTROL PUBLICIDAD'!B140,12)</f>
        <v>130061710014</v>
      </c>
      <c r="C145" s="49" t="str">
        <f>+'PLANILLA CONTROL PUBLICIDAD'!C140</f>
        <v>DONATO LTDA.</v>
      </c>
      <c r="D145" s="49" t="str">
        <f>+'PLANILLA CONTROL PUBLICIDAD'!D140</f>
        <v>RINCON FM</v>
      </c>
      <c r="E145" s="49" t="str">
        <f>+'PLANILLA CONTROL PUBLICIDAD'!E140</f>
        <v>RIO NEGRO</v>
      </c>
      <c r="F145" s="49" t="str">
        <f>+'PLANILLA CONTROL PUBLICIDAD'!F140</f>
        <v>FRAY BENTOS</v>
      </c>
      <c r="G145" s="49" t="str">
        <f>+'PLANILLA CONTROL PUBLICIDAD'!K140</f>
        <v>Radio Comercial FM</v>
      </c>
      <c r="H145" s="55"/>
      <c r="I145" s="49" t="str">
        <f t="shared" si="15"/>
        <v>Radios AM y FM comerciales</v>
      </c>
      <c r="J145" s="50" t="str">
        <f>+IF(I145="Prensa escrita formato papel",'PLANILLA CONTROL PUBLICIDAD'!L140,"")</f>
        <v/>
      </c>
      <c r="K145" s="51" t="str">
        <f t="shared" si="16"/>
        <v/>
      </c>
      <c r="L145" s="52" t="str">
        <f t="shared" si="17"/>
        <v/>
      </c>
      <c r="M145" s="53">
        <f t="shared" ref="M145:M208" si="20">IF(I145="Prensa escrita formato papel",L145,LOOKUP(G145,$G$3:$G$8,E$3:E$8))*1.25</f>
        <v>5.6249999999999994E-2</v>
      </c>
      <c r="N145" s="54">
        <f t="shared" si="18"/>
        <v>3.9823008849557519E-4</v>
      </c>
      <c r="O145" s="53">
        <f t="shared" ref="O145:O208" si="21">+M145/1.25*(1+1/9)/2</f>
        <v>2.5000000000000001E-2</v>
      </c>
      <c r="P145" s="54">
        <f t="shared" si="19"/>
        <v>1.991150442477876E-4</v>
      </c>
      <c r="R145" s="2"/>
    </row>
    <row r="146" spans="1:18" s="48" customFormat="1" x14ac:dyDescent="0.25">
      <c r="A146" s="48">
        <v>131</v>
      </c>
      <c r="B146" s="48" t="str">
        <f>LEFT('PLANILLA CONTROL PUBLICIDAD'!B141,12)</f>
        <v>213354330017</v>
      </c>
      <c r="C146" s="49" t="str">
        <f>+'PLANILLA CONTROL PUBLICIDAD'!C141</f>
        <v>FRAY BENTOS VIDEO CABLE S.A.</v>
      </c>
      <c r="D146" s="49" t="str">
        <f>+'PLANILLA CONTROL PUBLICIDAD'!D141</f>
        <v>CANAL ONCE</v>
      </c>
      <c r="E146" s="49" t="str">
        <f>+'PLANILLA CONTROL PUBLICIDAD'!E141</f>
        <v>RIO NEGRO</v>
      </c>
      <c r="F146" s="49" t="str">
        <f>+'PLANILLA CONTROL PUBLICIDAD'!F141</f>
        <v>FRAY BENTOS</v>
      </c>
      <c r="G146" s="49" t="str">
        <f>+'PLANILLA CONTROL PUBLICIDAD'!K141</f>
        <v>TV para abonados</v>
      </c>
      <c r="H146" s="55"/>
      <c r="I146" s="49" t="str">
        <f t="shared" si="15"/>
        <v>TV abierta y señal propia de TV para abonados</v>
      </c>
      <c r="J146" s="50" t="str">
        <f>+IF(I146="Prensa escrita formato papel",'PLANILLA CONTROL PUBLICIDAD'!L141,"")</f>
        <v/>
      </c>
      <c r="K146" s="51" t="str">
        <f t="shared" si="16"/>
        <v/>
      </c>
      <c r="L146" s="52" t="str">
        <f t="shared" si="17"/>
        <v/>
      </c>
      <c r="M146" s="53">
        <f t="shared" si="20"/>
        <v>5.6249999999999994E-2</v>
      </c>
      <c r="N146" s="54">
        <f t="shared" si="18"/>
        <v>8.4905660377358489E-4</v>
      </c>
      <c r="O146" s="53">
        <f t="shared" si="21"/>
        <v>2.5000000000000001E-2</v>
      </c>
      <c r="P146" s="54">
        <f t="shared" si="19"/>
        <v>4.2452830188679245E-4</v>
      </c>
      <c r="R146" s="2"/>
    </row>
    <row r="147" spans="1:18" s="48" customFormat="1" x14ac:dyDescent="0.25">
      <c r="A147" s="48">
        <v>132</v>
      </c>
      <c r="B147" s="48" t="str">
        <f>LEFT('PLANILLA CONTROL PUBLICIDAD'!B142,12)</f>
        <v>130195750010</v>
      </c>
      <c r="C147" s="49" t="str">
        <f>+'PLANILLA CONTROL PUBLICIDAD'!C142</f>
        <v>IGLESIAS ROMINA MAYLEN Y ROVELLI ZABALETA ADRIAN OMAR</v>
      </c>
      <c r="D147" s="49" t="str">
        <f>+'PLANILLA CONTROL PUBLICIDAD'!D142</f>
        <v>EL NUEVO RIONEGRENSE</v>
      </c>
      <c r="E147" s="49" t="str">
        <f>+'PLANILLA CONTROL PUBLICIDAD'!E142</f>
        <v>RIO NEGRO</v>
      </c>
      <c r="F147" s="49" t="str">
        <f>+'PLANILLA CONTROL PUBLICIDAD'!F142</f>
        <v>FRAY BENTOS</v>
      </c>
      <c r="G147" s="49" t="str">
        <f>+'PLANILLA CONTROL PUBLICIDAD'!K142</f>
        <v>Prensa Escrita</v>
      </c>
      <c r="H147" s="55"/>
      <c r="I147" s="49" t="str">
        <f t="shared" si="15"/>
        <v>Prensa escrita formato papel</v>
      </c>
      <c r="J147" s="50" t="str">
        <f>+IF(I147="Prensa escrita formato papel",'PLANILLA CONTROL PUBLICIDAD'!L142,"")</f>
        <v>Diario</v>
      </c>
      <c r="K147" s="51">
        <f t="shared" si="16"/>
        <v>30</v>
      </c>
      <c r="L147" s="52">
        <f t="shared" si="17"/>
        <v>3.1545741324921134E-2</v>
      </c>
      <c r="M147" s="53">
        <f t="shared" si="20"/>
        <v>3.9432176656151417E-2</v>
      </c>
      <c r="N147" s="54">
        <f t="shared" si="18"/>
        <v>5.9936908517350149E-4</v>
      </c>
      <c r="O147" s="53">
        <f t="shared" si="21"/>
        <v>1.7525411847178408E-2</v>
      </c>
      <c r="P147" s="54">
        <f t="shared" si="19"/>
        <v>2.9968454258675074E-4</v>
      </c>
      <c r="R147" s="2"/>
    </row>
    <row r="148" spans="1:18" s="48" customFormat="1" x14ac:dyDescent="0.25">
      <c r="A148" s="48">
        <v>133</v>
      </c>
      <c r="B148" s="48" t="str">
        <f>LEFT('PLANILLA CONTROL PUBLICIDAD'!B143,12)</f>
        <v>213458830016</v>
      </c>
      <c r="C148" s="49" t="str">
        <f>+'PLANILLA CONTROL PUBLICIDAD'!C143</f>
        <v>RIO URUGUAY TV FRAY BENTOS S.A.</v>
      </c>
      <c r="D148" s="49" t="str">
        <f>+'PLANILLA CONTROL PUBLICIDAD'!D143</f>
        <v>CANAL 12 FRAY BENTOS</v>
      </c>
      <c r="E148" s="49" t="str">
        <f>+'PLANILLA CONTROL PUBLICIDAD'!E143</f>
        <v>RIO NEGRO</v>
      </c>
      <c r="F148" s="49" t="str">
        <f>+'PLANILLA CONTROL PUBLICIDAD'!F143</f>
        <v>FRAY BENTOS</v>
      </c>
      <c r="G148" s="49" t="str">
        <f>+'PLANILLA CONTROL PUBLICIDAD'!K143</f>
        <v>Televisión Abierta</v>
      </c>
      <c r="H148" s="55"/>
      <c r="I148" s="49" t="str">
        <f t="shared" si="15"/>
        <v>TV abierta y señal propia de TV para abonados</v>
      </c>
      <c r="J148" s="50" t="str">
        <f>+IF(I148="Prensa escrita formato papel",'PLANILLA CONTROL PUBLICIDAD'!L143,"")</f>
        <v/>
      </c>
      <c r="K148" s="51" t="str">
        <f t="shared" si="16"/>
        <v/>
      </c>
      <c r="L148" s="52" t="str">
        <f t="shared" si="17"/>
        <v/>
      </c>
      <c r="M148" s="53">
        <f t="shared" si="20"/>
        <v>5.6249999999999994E-2</v>
      </c>
      <c r="N148" s="54">
        <f t="shared" si="18"/>
        <v>8.4905660377358489E-4</v>
      </c>
      <c r="O148" s="53">
        <f t="shared" si="21"/>
        <v>2.5000000000000001E-2</v>
      </c>
      <c r="P148" s="54">
        <f t="shared" si="19"/>
        <v>4.2452830188679245E-4</v>
      </c>
      <c r="R148" s="2"/>
    </row>
    <row r="149" spans="1:18" s="48" customFormat="1" x14ac:dyDescent="0.25">
      <c r="A149" s="48">
        <v>134</v>
      </c>
      <c r="B149" s="48" t="str">
        <f>LEFT('PLANILLA CONTROL PUBLICIDAD'!B144,12)</f>
        <v>213128790010</v>
      </c>
      <c r="C149" s="49" t="str">
        <f>+'PLANILLA CONTROL PUBLICIDAD'!C144</f>
        <v>STUDIO 2000 S.A.</v>
      </c>
      <c r="D149" s="49" t="str">
        <f>+'PLANILLA CONTROL PUBLICIDAD'!D144</f>
        <v>RADIO YOUNG</v>
      </c>
      <c r="E149" s="49" t="str">
        <f>+'PLANILLA CONTROL PUBLICIDAD'!E144</f>
        <v>RIO NEGRO</v>
      </c>
      <c r="F149" s="49" t="str">
        <f>+'PLANILLA CONTROL PUBLICIDAD'!F144</f>
        <v>YOUNG</v>
      </c>
      <c r="G149" s="49" t="str">
        <f>+'PLANILLA CONTROL PUBLICIDAD'!K144</f>
        <v>Radio Comercial AM</v>
      </c>
      <c r="H149" s="55"/>
      <c r="I149" s="49" t="str">
        <f t="shared" si="15"/>
        <v>Radios AM y FM comerciales</v>
      </c>
      <c r="J149" s="50" t="str">
        <f>+IF(I149="Prensa escrita formato papel",'PLANILLA CONTROL PUBLICIDAD'!L144,"")</f>
        <v/>
      </c>
      <c r="K149" s="51" t="str">
        <f t="shared" si="16"/>
        <v/>
      </c>
      <c r="L149" s="52" t="str">
        <f t="shared" si="17"/>
        <v/>
      </c>
      <c r="M149" s="53">
        <f t="shared" si="20"/>
        <v>5.6249999999999994E-2</v>
      </c>
      <c r="N149" s="54">
        <f t="shared" si="18"/>
        <v>3.9823008849557519E-4</v>
      </c>
      <c r="O149" s="53">
        <f t="shared" si="21"/>
        <v>2.5000000000000001E-2</v>
      </c>
      <c r="P149" s="54">
        <f t="shared" si="19"/>
        <v>1.991150442477876E-4</v>
      </c>
      <c r="R149" s="2"/>
    </row>
    <row r="150" spans="1:18" s="48" customFormat="1" x14ac:dyDescent="0.25">
      <c r="A150" s="48">
        <v>135</v>
      </c>
      <c r="B150" s="48" t="str">
        <f>LEFT('PLANILLA CONTROL PUBLICIDAD'!B145,12)</f>
        <v>213128790010</v>
      </c>
      <c r="C150" s="49" t="str">
        <f>+'PLANILLA CONTROL PUBLICIDAD'!C145</f>
        <v>STUDIO 2000 S.A.</v>
      </c>
      <c r="D150" s="49" t="str">
        <f>+'PLANILLA CONTROL PUBLICIDAD'!D145</f>
        <v>LUNA FM  93.3</v>
      </c>
      <c r="E150" s="49" t="str">
        <f>+'PLANILLA CONTROL PUBLICIDAD'!E145</f>
        <v>RIO NEGRO</v>
      </c>
      <c r="F150" s="49" t="str">
        <f>+'PLANILLA CONTROL PUBLICIDAD'!F145</f>
        <v>YOUNG</v>
      </c>
      <c r="G150" s="49" t="str">
        <f>+'PLANILLA CONTROL PUBLICIDAD'!K145</f>
        <v>Radio Comercial FM</v>
      </c>
      <c r="H150" s="55"/>
      <c r="I150" s="49" t="str">
        <f t="shared" si="15"/>
        <v>Radios AM y FM comerciales</v>
      </c>
      <c r="J150" s="50" t="str">
        <f>+IF(I150="Prensa escrita formato papel",'PLANILLA CONTROL PUBLICIDAD'!L145,"")</f>
        <v/>
      </c>
      <c r="K150" s="51" t="str">
        <f t="shared" si="16"/>
        <v/>
      </c>
      <c r="L150" s="52" t="str">
        <f t="shared" si="17"/>
        <v/>
      </c>
      <c r="M150" s="53">
        <f t="shared" si="20"/>
        <v>5.6249999999999994E-2</v>
      </c>
      <c r="N150" s="54">
        <f t="shared" si="18"/>
        <v>3.9823008849557519E-4</v>
      </c>
      <c r="O150" s="53">
        <f t="shared" si="21"/>
        <v>2.5000000000000001E-2</v>
      </c>
      <c r="P150" s="54">
        <f t="shared" si="19"/>
        <v>1.991150442477876E-4</v>
      </c>
      <c r="R150" s="2"/>
    </row>
    <row r="151" spans="1:18" s="48" customFormat="1" x14ac:dyDescent="0.25">
      <c r="A151" s="48">
        <v>136</v>
      </c>
      <c r="B151" s="48" t="str">
        <f>LEFT('PLANILLA CONTROL PUBLICIDAD'!B146,12)</f>
        <v>130059490010</v>
      </c>
      <c r="C151" s="49" t="str">
        <f>+'PLANILLA CONTROL PUBLICIDAD'!C146</f>
        <v>FAGUNDEZ ALZA MARIANO</v>
      </c>
      <c r="D151" s="49" t="str">
        <f>+'PLANILLA CONTROL PUBLICIDAD'!D146</f>
        <v>Nuevo Berlin Cable Canal</v>
      </c>
      <c r="E151" s="49" t="str">
        <f>+'PLANILLA CONTROL PUBLICIDAD'!E146</f>
        <v>RIO NEGRO</v>
      </c>
      <c r="F151" s="49" t="str">
        <f>+'PLANILLA CONTROL PUBLICIDAD'!F146</f>
        <v>NUEVO BERLIN</v>
      </c>
      <c r="G151" s="49" t="str">
        <f>+'PLANILLA CONTROL PUBLICIDAD'!K146</f>
        <v>TV para abonados</v>
      </c>
      <c r="H151" s="55"/>
      <c r="I151" s="49" t="str">
        <f t="shared" si="15"/>
        <v>TV abierta y señal propia de TV para abonados</v>
      </c>
      <c r="J151" s="50" t="str">
        <f>+IF(I151="Prensa escrita formato papel",'PLANILLA CONTROL PUBLICIDAD'!L146,"")</f>
        <v/>
      </c>
      <c r="K151" s="51" t="str">
        <f t="shared" si="16"/>
        <v/>
      </c>
      <c r="L151" s="52" t="str">
        <f t="shared" si="17"/>
        <v/>
      </c>
      <c r="M151" s="53">
        <f t="shared" si="20"/>
        <v>5.6249999999999994E-2</v>
      </c>
      <c r="N151" s="54">
        <f t="shared" si="18"/>
        <v>8.4905660377358489E-4</v>
      </c>
      <c r="O151" s="53">
        <f t="shared" si="21"/>
        <v>2.5000000000000001E-2</v>
      </c>
      <c r="P151" s="54">
        <f t="shared" si="19"/>
        <v>4.2452830188679245E-4</v>
      </c>
      <c r="R151" s="2"/>
    </row>
    <row r="152" spans="1:18" s="48" customFormat="1" x14ac:dyDescent="0.25">
      <c r="A152" s="48">
        <v>137</v>
      </c>
      <c r="B152" s="48" t="str">
        <f>LEFT('PLANILLA CONTROL PUBLICIDAD'!B147,12)</f>
        <v>130125900013</v>
      </c>
      <c r="C152" s="49" t="str">
        <f>+'PLANILLA CONTROL PUBLICIDAD'!C147</f>
        <v>INSTITUTO DE ESTUDIOS DE RIO NEGRO</v>
      </c>
      <c r="D152" s="49" t="str">
        <f>+'PLANILLA CONTROL PUBLICIDAD'!D147</f>
        <v>ALTERNATIVA YOUNG FM 90.3</v>
      </c>
      <c r="E152" s="49" t="str">
        <f>+'PLANILLA CONTROL PUBLICIDAD'!E147</f>
        <v>RIO NEGRO</v>
      </c>
      <c r="F152" s="49" t="str">
        <f>+'PLANILLA CONTROL PUBLICIDAD'!F147</f>
        <v>YOUNG</v>
      </c>
      <c r="G152" s="49" t="str">
        <f>+'PLANILLA CONTROL PUBLICIDAD'!K147</f>
        <v>Radio Comunitaria</v>
      </c>
      <c r="H152" s="55"/>
      <c r="I152" s="49" t="str">
        <f t="shared" si="15"/>
        <v>Radios comunitarias</v>
      </c>
      <c r="J152" s="50" t="str">
        <f>+IF(I152="Prensa escrita formato papel",'PLANILLA CONTROL PUBLICIDAD'!L147,"")</f>
        <v/>
      </c>
      <c r="K152" s="51" t="str">
        <f t="shared" si="16"/>
        <v/>
      </c>
      <c r="L152" s="52" t="str">
        <f t="shared" si="17"/>
        <v/>
      </c>
      <c r="M152" s="53">
        <f t="shared" si="20"/>
        <v>1.25E-3</v>
      </c>
      <c r="N152" s="54">
        <f t="shared" si="18"/>
        <v>9.0909090909090917E-5</v>
      </c>
      <c r="O152" s="53">
        <f t="shared" si="21"/>
        <v>5.5555555555555556E-4</v>
      </c>
      <c r="P152" s="54">
        <f t="shared" si="19"/>
        <v>4.5454545454545459E-5</v>
      </c>
      <c r="R152" s="2"/>
    </row>
    <row r="153" spans="1:18" s="48" customFormat="1" x14ac:dyDescent="0.25">
      <c r="A153" s="48">
        <v>138</v>
      </c>
      <c r="B153" s="48" t="str">
        <f>LEFT('PLANILLA CONTROL PUBLICIDAD'!B148,12)</f>
        <v>140296850018</v>
      </c>
      <c r="C153" s="49" t="str">
        <f>+'PLANILLA CONTROL PUBLICIDAD'!C148</f>
        <v>ANDINA MARQUEZ RABINDRANATH EDUARDO SUC. DE</v>
      </c>
      <c r="D153" s="49" t="str">
        <f>+'PLANILLA CONTROL PUBLICIDAD'!D148</f>
        <v>RADIO REAL</v>
      </c>
      <c r="E153" s="49" t="str">
        <f>+'PLANILLA CONTROL PUBLICIDAD'!E148</f>
        <v>RIVERA</v>
      </c>
      <c r="F153" s="49" t="str">
        <f>+'PLANILLA CONTROL PUBLICIDAD'!F148</f>
        <v>MINAS DE CORRALES</v>
      </c>
      <c r="G153" s="49" t="str">
        <f>+'PLANILLA CONTROL PUBLICIDAD'!K148</f>
        <v>Radio Comercial AM</v>
      </c>
      <c r="H153" s="55"/>
      <c r="I153" s="49" t="str">
        <f t="shared" si="15"/>
        <v>Radios AM y FM comerciales</v>
      </c>
      <c r="J153" s="50" t="str">
        <f>+IF(I153="Prensa escrita formato papel",'PLANILLA CONTROL PUBLICIDAD'!L148,"")</f>
        <v/>
      </c>
      <c r="K153" s="51" t="str">
        <f t="shared" si="16"/>
        <v/>
      </c>
      <c r="L153" s="52" t="str">
        <f t="shared" si="17"/>
        <v/>
      </c>
      <c r="M153" s="53">
        <f t="shared" si="20"/>
        <v>5.6249999999999994E-2</v>
      </c>
      <c r="N153" s="54">
        <f t="shared" si="18"/>
        <v>3.9823008849557519E-4</v>
      </c>
      <c r="O153" s="53">
        <f t="shared" si="21"/>
        <v>2.5000000000000001E-2</v>
      </c>
      <c r="P153" s="54">
        <f t="shared" si="19"/>
        <v>1.991150442477876E-4</v>
      </c>
      <c r="R153" s="2"/>
    </row>
    <row r="154" spans="1:18" s="48" customFormat="1" x14ac:dyDescent="0.25">
      <c r="A154" s="48">
        <v>139</v>
      </c>
      <c r="B154" s="48" t="str">
        <f>LEFT('PLANILLA CONTROL PUBLICIDAD'!B149,12)</f>
        <v>140113430014</v>
      </c>
      <c r="C154" s="49" t="str">
        <f>+'PLANILLA CONTROL PUBLICIDAD'!C149</f>
        <v>DIARIO JORNADA SOCIEDAD DE RESPONSABILIDAD LIMITAD</v>
      </c>
      <c r="D154" s="49" t="str">
        <f>+'PLANILLA CONTROL PUBLICIDAD'!D149</f>
        <v>DIARIO JORNADA</v>
      </c>
      <c r="E154" s="49" t="str">
        <f>+'PLANILLA CONTROL PUBLICIDAD'!E149</f>
        <v>RIVERA</v>
      </c>
      <c r="F154" s="49" t="str">
        <f>+'PLANILLA CONTROL PUBLICIDAD'!F149</f>
        <v>RIVERA</v>
      </c>
      <c r="G154" s="49" t="str">
        <f>+'PLANILLA CONTROL PUBLICIDAD'!K149</f>
        <v>Prensa Escrita</v>
      </c>
      <c r="H154" s="55"/>
      <c r="I154" s="49" t="str">
        <f t="shared" si="15"/>
        <v>Prensa escrita formato papel</v>
      </c>
      <c r="J154" s="50" t="str">
        <f>+IF(I154="Prensa escrita formato papel",'PLANILLA CONTROL PUBLICIDAD'!L149,"")</f>
        <v>Diario</v>
      </c>
      <c r="K154" s="51">
        <f t="shared" si="16"/>
        <v>30</v>
      </c>
      <c r="L154" s="52">
        <f t="shared" si="17"/>
        <v>3.1545741324921134E-2</v>
      </c>
      <c r="M154" s="53">
        <f t="shared" si="20"/>
        <v>3.9432176656151417E-2</v>
      </c>
      <c r="N154" s="54">
        <f t="shared" si="18"/>
        <v>5.9936908517350149E-4</v>
      </c>
      <c r="O154" s="53">
        <f t="shared" si="21"/>
        <v>1.7525411847178408E-2</v>
      </c>
      <c r="P154" s="54">
        <f t="shared" si="19"/>
        <v>2.9968454258675074E-4</v>
      </c>
      <c r="R154" s="2"/>
    </row>
    <row r="155" spans="1:18" s="48" customFormat="1" x14ac:dyDescent="0.25">
      <c r="A155" s="48">
        <v>140</v>
      </c>
      <c r="B155" s="48" t="str">
        <f>LEFT('PLANILLA CONTROL PUBLICIDAD'!B150,12)</f>
        <v>140105210019</v>
      </c>
      <c r="C155" s="49" t="str">
        <f>+'PLANILLA CONTROL PUBLICIDAD'!C150</f>
        <v>MARINO Y MARINO SRL</v>
      </c>
      <c r="D155" s="49" t="str">
        <f>+'PLANILLA CONTROL PUBLICIDAD'!D150</f>
        <v>RADIO VICHADERO</v>
      </c>
      <c r="E155" s="49" t="str">
        <f>+'PLANILLA CONTROL PUBLICIDAD'!E150</f>
        <v>RIVERA</v>
      </c>
      <c r="F155" s="49" t="str">
        <f>+'PLANILLA CONTROL PUBLICIDAD'!F150</f>
        <v>VICHADERO</v>
      </c>
      <c r="G155" s="49" t="str">
        <f>+'PLANILLA CONTROL PUBLICIDAD'!K150</f>
        <v>Radio Comercial AM</v>
      </c>
      <c r="H155" s="55"/>
      <c r="I155" s="49" t="str">
        <f t="shared" si="15"/>
        <v>Radios AM y FM comerciales</v>
      </c>
      <c r="J155" s="50" t="str">
        <f>+IF(I155="Prensa escrita formato papel",'PLANILLA CONTROL PUBLICIDAD'!L150,"")</f>
        <v/>
      </c>
      <c r="K155" s="51" t="str">
        <f t="shared" si="16"/>
        <v/>
      </c>
      <c r="L155" s="52" t="str">
        <f t="shared" si="17"/>
        <v/>
      </c>
      <c r="M155" s="53">
        <f t="shared" si="20"/>
        <v>5.6249999999999994E-2</v>
      </c>
      <c r="N155" s="54">
        <f t="shared" si="18"/>
        <v>3.9823008849557519E-4</v>
      </c>
      <c r="O155" s="53">
        <f t="shared" si="21"/>
        <v>2.5000000000000001E-2</v>
      </c>
      <c r="P155" s="54">
        <f t="shared" si="19"/>
        <v>1.991150442477876E-4</v>
      </c>
      <c r="R155" s="2"/>
    </row>
    <row r="156" spans="1:18" s="48" customFormat="1" x14ac:dyDescent="0.25">
      <c r="A156" s="48">
        <v>141</v>
      </c>
      <c r="B156" s="48" t="str">
        <f>LEFT('PLANILLA CONTROL PUBLICIDAD'!B151,12)</f>
        <v>140121300019</v>
      </c>
      <c r="C156" s="49" t="str">
        <f>+'PLANILLA CONTROL PUBLICIDAD'!C151</f>
        <v>MARIÑO RODRIGUEZ JOSE ENRIQUE</v>
      </c>
      <c r="D156" s="49" t="str">
        <f>+'PLANILLA CONTROL PUBLICIDAD'!D151</f>
        <v>DE LA CUMBRE</v>
      </c>
      <c r="E156" s="49" t="str">
        <f>+'PLANILLA CONTROL PUBLICIDAD'!E151</f>
        <v>RIVERA</v>
      </c>
      <c r="F156" s="49" t="str">
        <f>+'PLANILLA CONTROL PUBLICIDAD'!F151</f>
        <v>VICHADERO</v>
      </c>
      <c r="G156" s="49" t="str">
        <f>+'PLANILLA CONTROL PUBLICIDAD'!K151</f>
        <v>Radio Comercial FM</v>
      </c>
      <c r="H156" s="55"/>
      <c r="I156" s="49" t="str">
        <f t="shared" si="15"/>
        <v>Radios AM y FM comerciales</v>
      </c>
      <c r="J156" s="50" t="str">
        <f>+IF(I156="Prensa escrita formato papel",'PLANILLA CONTROL PUBLICIDAD'!L151,"")</f>
        <v/>
      </c>
      <c r="K156" s="51" t="str">
        <f t="shared" si="16"/>
        <v/>
      </c>
      <c r="L156" s="52" t="str">
        <f t="shared" si="17"/>
        <v/>
      </c>
      <c r="M156" s="53">
        <f t="shared" si="20"/>
        <v>5.6249999999999994E-2</v>
      </c>
      <c r="N156" s="54">
        <f t="shared" si="18"/>
        <v>3.9823008849557519E-4</v>
      </c>
      <c r="O156" s="53">
        <f t="shared" si="21"/>
        <v>2.5000000000000001E-2</v>
      </c>
      <c r="P156" s="54">
        <f t="shared" si="19"/>
        <v>1.991150442477876E-4</v>
      </c>
      <c r="R156" s="2"/>
    </row>
    <row r="157" spans="1:18" s="48" customFormat="1" x14ac:dyDescent="0.25">
      <c r="A157" s="48">
        <v>142</v>
      </c>
      <c r="B157" s="48" t="str">
        <f>LEFT('PLANILLA CONTROL PUBLICIDAD'!B152,12)</f>
        <v>140066250019</v>
      </c>
      <c r="C157" s="49" t="str">
        <f>+'PLANILLA CONTROL PUBLICIDAD'!C152</f>
        <v>PEDEZERT CARVALHO CARLOS ALBERTO</v>
      </c>
      <c r="D157" s="49" t="str">
        <f>+'PLANILLA CONTROL PUBLICIDAD'!D152</f>
        <v>HORIZONTE FM</v>
      </c>
      <c r="E157" s="49" t="str">
        <f>+'PLANILLA CONTROL PUBLICIDAD'!E152</f>
        <v>RIVERA</v>
      </c>
      <c r="F157" s="49" t="str">
        <f>+'PLANILLA CONTROL PUBLICIDAD'!F152</f>
        <v>RIVERA</v>
      </c>
      <c r="G157" s="49" t="str">
        <f>+'PLANILLA CONTROL PUBLICIDAD'!K152</f>
        <v>Radio Comercial FM</v>
      </c>
      <c r="H157" s="55"/>
      <c r="I157" s="49" t="str">
        <f t="shared" si="15"/>
        <v>Radios AM y FM comerciales</v>
      </c>
      <c r="J157" s="50" t="str">
        <f>+IF(I157="Prensa escrita formato papel",'PLANILLA CONTROL PUBLICIDAD'!L152,"")</f>
        <v/>
      </c>
      <c r="K157" s="51" t="str">
        <f t="shared" si="16"/>
        <v/>
      </c>
      <c r="L157" s="52" t="str">
        <f t="shared" si="17"/>
        <v/>
      </c>
      <c r="M157" s="53">
        <f t="shared" si="20"/>
        <v>5.6249999999999994E-2</v>
      </c>
      <c r="N157" s="54">
        <f t="shared" si="18"/>
        <v>3.9823008849557519E-4</v>
      </c>
      <c r="O157" s="53">
        <f t="shared" si="21"/>
        <v>2.5000000000000001E-2</v>
      </c>
      <c r="P157" s="54">
        <f t="shared" si="19"/>
        <v>1.991150442477876E-4</v>
      </c>
      <c r="R157" s="2"/>
    </row>
    <row r="158" spans="1:18" s="48" customFormat="1" x14ac:dyDescent="0.25">
      <c r="A158" s="48">
        <v>143</v>
      </c>
      <c r="B158" s="48" t="str">
        <f>LEFT('PLANILLA CONTROL PUBLICIDAD'!B153,12)</f>
        <v>140292090019</v>
      </c>
      <c r="C158" s="49" t="str">
        <f>+'PLANILLA CONTROL PUBLICIDAD'!C153</f>
        <v>PEDEZERT CARVALHO CARLOS ALBERTO Y MARIA DEL CARMEN</v>
      </c>
      <c r="D158" s="49" t="str">
        <f>+'PLANILLA CONTROL PUBLICIDAD'!D153</f>
        <v>RADIO RIVERA</v>
      </c>
      <c r="E158" s="49" t="str">
        <f>+'PLANILLA CONTROL PUBLICIDAD'!E153</f>
        <v>RIVERA</v>
      </c>
      <c r="F158" s="49" t="str">
        <f>+'PLANILLA CONTROL PUBLICIDAD'!F153</f>
        <v>RIVERA</v>
      </c>
      <c r="G158" s="49" t="str">
        <f>+'PLANILLA CONTROL PUBLICIDAD'!K153</f>
        <v>Radio Comercial AM</v>
      </c>
      <c r="H158" s="55"/>
      <c r="I158" s="49" t="str">
        <f t="shared" si="15"/>
        <v>Radios AM y FM comerciales</v>
      </c>
      <c r="J158" s="50" t="str">
        <f>+IF(I158="Prensa escrita formato papel",'PLANILLA CONTROL PUBLICIDAD'!L153,"")</f>
        <v/>
      </c>
      <c r="K158" s="51" t="str">
        <f t="shared" si="16"/>
        <v/>
      </c>
      <c r="L158" s="52" t="str">
        <f t="shared" si="17"/>
        <v/>
      </c>
      <c r="M158" s="53">
        <f t="shared" si="20"/>
        <v>5.6249999999999994E-2</v>
      </c>
      <c r="N158" s="54">
        <f t="shared" si="18"/>
        <v>3.9823008849557519E-4</v>
      </c>
      <c r="O158" s="53">
        <f t="shared" si="21"/>
        <v>2.5000000000000001E-2</v>
      </c>
      <c r="P158" s="54">
        <f t="shared" si="19"/>
        <v>1.991150442477876E-4</v>
      </c>
      <c r="R158" s="2"/>
    </row>
    <row r="159" spans="1:18" s="48" customFormat="1" x14ac:dyDescent="0.25">
      <c r="A159" s="48">
        <v>144</v>
      </c>
      <c r="B159" s="48" t="str">
        <f>LEFT('PLANILLA CONTROL PUBLICIDAD'!B154,12)</f>
        <v>140209170013</v>
      </c>
      <c r="C159" s="49" t="str">
        <f>+'PLANILLA CONTROL PUBLICIDAD'!C154</f>
        <v>SOCIEDAD FOMENTO RURAL COMUNIDAD CERRO PELADO</v>
      </c>
      <c r="D159" s="49" t="str">
        <f>+'PLANILLA CONTROL PUBLICIDAD'!D154</f>
        <v>EL CHASQUE FM</v>
      </c>
      <c r="E159" s="49" t="str">
        <f>+'PLANILLA CONTROL PUBLICIDAD'!E154</f>
        <v>RIVERA</v>
      </c>
      <c r="F159" s="49" t="str">
        <f>+'PLANILLA CONTROL PUBLICIDAD'!F154</f>
        <v>CERRO PELADO</v>
      </c>
      <c r="G159" s="49" t="str">
        <f>+'PLANILLA CONTROL PUBLICIDAD'!K154</f>
        <v>Radio Comunitaria</v>
      </c>
      <c r="H159" s="55"/>
      <c r="I159" s="49" t="str">
        <f t="shared" si="15"/>
        <v>Radios comunitarias</v>
      </c>
      <c r="J159" s="50" t="str">
        <f>+IF(I159="Prensa escrita formato papel",'PLANILLA CONTROL PUBLICIDAD'!L154,"")</f>
        <v/>
      </c>
      <c r="K159" s="51" t="str">
        <f t="shared" si="16"/>
        <v/>
      </c>
      <c r="L159" s="52" t="str">
        <f t="shared" si="17"/>
        <v/>
      </c>
      <c r="M159" s="53">
        <f t="shared" si="20"/>
        <v>1.25E-3</v>
      </c>
      <c r="N159" s="54">
        <f t="shared" si="18"/>
        <v>9.0909090909090917E-5</v>
      </c>
      <c r="O159" s="53">
        <f t="shared" si="21"/>
        <v>5.5555555555555556E-4</v>
      </c>
      <c r="P159" s="54">
        <f t="shared" si="19"/>
        <v>4.5454545454545459E-5</v>
      </c>
      <c r="R159" s="2"/>
    </row>
    <row r="160" spans="1:18" s="48" customFormat="1" x14ac:dyDescent="0.25">
      <c r="A160" s="48">
        <v>145</v>
      </c>
      <c r="B160" s="48" t="str">
        <f>LEFT('PLANILLA CONTROL PUBLICIDAD'!B155,12)</f>
        <v>210753610019</v>
      </c>
      <c r="C160" s="49" t="str">
        <f>+'PLANILLA CONTROL PUBLICIDAD'!C155</f>
        <v>SUCESION WALFRIDO FIGUEIRA MORAN S R L</v>
      </c>
      <c r="D160" s="49" t="str">
        <f>+'PLANILLA CONTROL PUBLICIDAD'!D155</f>
        <v>RADIO INTERNACIONAL FM</v>
      </c>
      <c r="E160" s="49" t="str">
        <f>+'PLANILLA CONTROL PUBLICIDAD'!E155</f>
        <v>RIVERA</v>
      </c>
      <c r="F160" s="49" t="str">
        <f>+'PLANILLA CONTROL PUBLICIDAD'!F155</f>
        <v>RIVERA</v>
      </c>
      <c r="G160" s="49" t="str">
        <f>+'PLANILLA CONTROL PUBLICIDAD'!K155</f>
        <v>Radio Comercial FM</v>
      </c>
      <c r="H160" s="55"/>
      <c r="I160" s="49" t="str">
        <f t="shared" si="15"/>
        <v>Radios AM y FM comerciales</v>
      </c>
      <c r="J160" s="50" t="str">
        <f>+IF(I160="Prensa escrita formato papel",'PLANILLA CONTROL PUBLICIDAD'!L155,"")</f>
        <v/>
      </c>
      <c r="K160" s="51" t="str">
        <f t="shared" si="16"/>
        <v/>
      </c>
      <c r="L160" s="52" t="str">
        <f t="shared" si="17"/>
        <v/>
      </c>
      <c r="M160" s="53">
        <f t="shared" si="20"/>
        <v>5.6249999999999994E-2</v>
      </c>
      <c r="N160" s="54">
        <f t="shared" si="18"/>
        <v>3.9823008849557519E-4</v>
      </c>
      <c r="O160" s="53">
        <f t="shared" si="21"/>
        <v>2.5000000000000001E-2</v>
      </c>
      <c r="P160" s="54">
        <f t="shared" si="19"/>
        <v>1.991150442477876E-4</v>
      </c>
      <c r="R160" s="2"/>
    </row>
    <row r="161" spans="1:18" s="48" customFormat="1" x14ac:dyDescent="0.25">
      <c r="A161" s="48">
        <v>146</v>
      </c>
      <c r="B161" s="48" t="str">
        <f>LEFT('PLANILLA CONTROL PUBLICIDAD'!B156,12)</f>
        <v>210753610019</v>
      </c>
      <c r="C161" s="49" t="str">
        <f>+'PLANILLA CONTROL PUBLICIDAD'!C156</f>
        <v>SUCESION WALFRIDO FIGUEIRA MORAN S R L</v>
      </c>
      <c r="D161" s="49" t="str">
        <f>+'PLANILLA CONTROL PUBLICIDAD'!D156</f>
        <v>RADIO INTERNACIONAL AM 1480</v>
      </c>
      <c r="E161" s="49" t="str">
        <f>+'PLANILLA CONTROL PUBLICIDAD'!E156</f>
        <v>RIVERA</v>
      </c>
      <c r="F161" s="49" t="str">
        <f>+'PLANILLA CONTROL PUBLICIDAD'!F156</f>
        <v>RIVERA</v>
      </c>
      <c r="G161" s="49" t="str">
        <f>+'PLANILLA CONTROL PUBLICIDAD'!K156</f>
        <v>Radio Comercial AM</v>
      </c>
      <c r="H161" s="55"/>
      <c r="I161" s="49" t="str">
        <f t="shared" si="15"/>
        <v>Radios AM y FM comerciales</v>
      </c>
      <c r="J161" s="50" t="str">
        <f>+IF(I161="Prensa escrita formato papel",'PLANILLA CONTROL PUBLICIDAD'!L156,"")</f>
        <v/>
      </c>
      <c r="K161" s="51" t="str">
        <f t="shared" si="16"/>
        <v/>
      </c>
      <c r="L161" s="52" t="str">
        <f t="shared" si="17"/>
        <v/>
      </c>
      <c r="M161" s="53">
        <f t="shared" si="20"/>
        <v>5.6249999999999994E-2</v>
      </c>
      <c r="N161" s="54">
        <f t="shared" si="18"/>
        <v>3.9823008849557519E-4</v>
      </c>
      <c r="O161" s="53">
        <f t="shared" si="21"/>
        <v>2.5000000000000001E-2</v>
      </c>
      <c r="P161" s="54">
        <f t="shared" si="19"/>
        <v>1.991150442477876E-4</v>
      </c>
      <c r="R161" s="2"/>
    </row>
    <row r="162" spans="1:18" s="48" customFormat="1" x14ac:dyDescent="0.25">
      <c r="A162" s="48">
        <v>147</v>
      </c>
      <c r="B162" s="48" t="str">
        <f>LEFT('PLANILLA CONTROL PUBLICIDAD'!B157,12)</f>
        <v>213644950018</v>
      </c>
      <c r="C162" s="49" t="str">
        <f>+'PLANILLA CONTROL PUBLICIDAD'!C157</f>
        <v>SOMILUX S A</v>
      </c>
      <c r="D162" s="49" t="str">
        <f>+'PLANILLA CONTROL PUBLICIDAD'!D157</f>
        <v>Radio Activa FM</v>
      </c>
      <c r="E162" s="49" t="str">
        <f>+'PLANILLA CONTROL PUBLICIDAD'!E157</f>
        <v>RIVERA</v>
      </c>
      <c r="F162" s="49" t="str">
        <f>+'PLANILLA CONTROL PUBLICIDAD'!F157</f>
        <v>RIVERA</v>
      </c>
      <c r="G162" s="49" t="str">
        <f>+'PLANILLA CONTROL PUBLICIDAD'!K157</f>
        <v>Radio Comercial FM</v>
      </c>
      <c r="H162" s="55"/>
      <c r="I162" s="49" t="str">
        <f t="shared" si="15"/>
        <v>Radios AM y FM comerciales</v>
      </c>
      <c r="J162" s="50" t="str">
        <f>+IF(I162="Prensa escrita formato papel",'PLANILLA CONTROL PUBLICIDAD'!L157,"")</f>
        <v/>
      </c>
      <c r="K162" s="51" t="str">
        <f t="shared" si="16"/>
        <v/>
      </c>
      <c r="L162" s="52" t="str">
        <f t="shared" si="17"/>
        <v/>
      </c>
      <c r="M162" s="53">
        <f t="shared" si="20"/>
        <v>5.6249999999999994E-2</v>
      </c>
      <c r="N162" s="54">
        <f t="shared" si="18"/>
        <v>3.9823008849557519E-4</v>
      </c>
      <c r="O162" s="53">
        <f t="shared" si="21"/>
        <v>2.5000000000000001E-2</v>
      </c>
      <c r="P162" s="54">
        <f t="shared" si="19"/>
        <v>1.991150442477876E-4</v>
      </c>
      <c r="R162" s="2"/>
    </row>
    <row r="163" spans="1:18" s="48" customFormat="1" x14ac:dyDescent="0.25">
      <c r="A163" s="48">
        <v>148</v>
      </c>
      <c r="B163" s="48" t="str">
        <f>LEFT('PLANILLA CONTROL PUBLICIDAD'!B158,12)</f>
        <v>213546800011</v>
      </c>
      <c r="C163" s="49" t="str">
        <f>+'PLANILLA CONTROL PUBLICIDAD'!C158</f>
        <v>VCR VIDEO CABLE RIVERA S.A.</v>
      </c>
      <c r="D163" s="49" t="str">
        <f>+'PLANILLA CONTROL PUBLICIDAD'!D158</f>
        <v>Video Cable Rivera</v>
      </c>
      <c r="E163" s="49" t="str">
        <f>+'PLANILLA CONTROL PUBLICIDAD'!E158</f>
        <v>RIVERA</v>
      </c>
      <c r="F163" s="49" t="str">
        <f>+'PLANILLA CONTROL PUBLICIDAD'!F158</f>
        <v>RIVERA</v>
      </c>
      <c r="G163" s="49" t="str">
        <f>+'PLANILLA CONTROL PUBLICIDAD'!K158</f>
        <v>TV para abonados</v>
      </c>
      <c r="H163" s="55"/>
      <c r="I163" s="49" t="str">
        <f t="shared" si="15"/>
        <v>TV abierta y señal propia de TV para abonados</v>
      </c>
      <c r="J163" s="50" t="str">
        <f>+IF(I163="Prensa escrita formato papel",'PLANILLA CONTROL PUBLICIDAD'!L158,"")</f>
        <v/>
      </c>
      <c r="K163" s="51" t="str">
        <f t="shared" si="16"/>
        <v/>
      </c>
      <c r="L163" s="52" t="str">
        <f t="shared" si="17"/>
        <v/>
      </c>
      <c r="M163" s="53">
        <f t="shared" si="20"/>
        <v>5.6249999999999994E-2</v>
      </c>
      <c r="N163" s="54">
        <f t="shared" si="18"/>
        <v>8.4905660377358489E-4</v>
      </c>
      <c r="O163" s="53">
        <f t="shared" si="21"/>
        <v>2.5000000000000001E-2</v>
      </c>
      <c r="P163" s="54">
        <f t="shared" si="19"/>
        <v>4.2452830188679245E-4</v>
      </c>
      <c r="R163" s="2"/>
    </row>
    <row r="164" spans="1:18" s="48" customFormat="1" x14ac:dyDescent="0.25">
      <c r="A164" s="48">
        <v>149</v>
      </c>
      <c r="B164" s="48" t="str">
        <f>LEFT('PLANILLA CONTROL PUBLICIDAD'!B159,12)</f>
        <v>140061370016</v>
      </c>
      <c r="C164" s="49" t="str">
        <f>+'PLANILLA CONTROL PUBLICIDAD'!C159</f>
        <v>VIERA MARTINEZ EVERILDO NELSON</v>
      </c>
      <c r="D164" s="49" t="str">
        <f>+'PLANILLA CONTROL PUBLICIDAD'!D159</f>
        <v>Radio Reconquista</v>
      </c>
      <c r="E164" s="49" t="str">
        <f>+'PLANILLA CONTROL PUBLICIDAD'!E159</f>
        <v>RIVERA</v>
      </c>
      <c r="F164" s="49" t="str">
        <f>+'PLANILLA CONTROL PUBLICIDAD'!F159</f>
        <v>RIVERA</v>
      </c>
      <c r="G164" s="49" t="str">
        <f>+'PLANILLA CONTROL PUBLICIDAD'!K159</f>
        <v>Radio Comercial AM</v>
      </c>
      <c r="H164" s="55"/>
      <c r="I164" s="49" t="str">
        <f t="shared" si="15"/>
        <v>Radios AM y FM comerciales</v>
      </c>
      <c r="J164" s="50" t="str">
        <f>+IF(I164="Prensa escrita formato papel",'PLANILLA CONTROL PUBLICIDAD'!L159,"")</f>
        <v/>
      </c>
      <c r="K164" s="51" t="str">
        <f t="shared" si="16"/>
        <v/>
      </c>
      <c r="L164" s="52" t="str">
        <f t="shared" si="17"/>
        <v/>
      </c>
      <c r="M164" s="53">
        <f t="shared" si="20"/>
        <v>5.6249999999999994E-2</v>
      </c>
      <c r="N164" s="54">
        <f t="shared" si="18"/>
        <v>3.9823008849557519E-4</v>
      </c>
      <c r="O164" s="53">
        <f t="shared" si="21"/>
        <v>2.5000000000000001E-2</v>
      </c>
      <c r="P164" s="54">
        <f t="shared" si="19"/>
        <v>1.991150442477876E-4</v>
      </c>
      <c r="R164" s="2"/>
    </row>
    <row r="165" spans="1:18" s="48" customFormat="1" x14ac:dyDescent="0.25">
      <c r="A165" s="48">
        <v>150</v>
      </c>
      <c r="B165" s="48" t="str">
        <f>LEFT('PLANILLA CONTROL PUBLICIDAD'!B160,12)</f>
        <v>140061370016</v>
      </c>
      <c r="C165" s="49" t="str">
        <f>+'PLANILLA CONTROL PUBLICIDAD'!C160</f>
        <v>VIERA MARTINEZ EVERILDO NELSON</v>
      </c>
      <c r="D165" s="49" t="str">
        <f>+'PLANILLA CONTROL PUBLICIDAD'!D160</f>
        <v>Vichadero Video Cable</v>
      </c>
      <c r="E165" s="49" t="str">
        <f>+'PLANILLA CONTROL PUBLICIDAD'!E160</f>
        <v>RIVERA</v>
      </c>
      <c r="F165" s="49" t="str">
        <f>+'PLANILLA CONTROL PUBLICIDAD'!F160</f>
        <v>VICHADERO</v>
      </c>
      <c r="G165" s="49" t="str">
        <f>+'PLANILLA CONTROL PUBLICIDAD'!K160</f>
        <v>TV para abonados</v>
      </c>
      <c r="H165" s="55"/>
      <c r="I165" s="49" t="str">
        <f t="shared" si="15"/>
        <v>TV abierta y señal propia de TV para abonados</v>
      </c>
      <c r="J165" s="50" t="str">
        <f>+IF(I165="Prensa escrita formato papel",'PLANILLA CONTROL PUBLICIDAD'!L160,"")</f>
        <v/>
      </c>
      <c r="K165" s="51" t="str">
        <f t="shared" si="16"/>
        <v/>
      </c>
      <c r="L165" s="52" t="str">
        <f t="shared" si="17"/>
        <v/>
      </c>
      <c r="M165" s="53">
        <f t="shared" si="20"/>
        <v>5.6249999999999994E-2</v>
      </c>
      <c r="N165" s="54">
        <f t="shared" si="18"/>
        <v>8.4905660377358489E-4</v>
      </c>
      <c r="O165" s="53">
        <f t="shared" si="21"/>
        <v>2.5000000000000001E-2</v>
      </c>
      <c r="P165" s="54">
        <f t="shared" si="19"/>
        <v>4.2452830188679245E-4</v>
      </c>
      <c r="R165" s="2"/>
    </row>
    <row r="166" spans="1:18" s="48" customFormat="1" x14ac:dyDescent="0.25">
      <c r="A166" s="48">
        <v>151</v>
      </c>
      <c r="B166" s="48" t="str">
        <f>LEFT('PLANILLA CONTROL PUBLICIDAD'!B161,12)</f>
        <v>150028890011</v>
      </c>
      <c r="C166" s="49" t="str">
        <f>+'PLANILLA CONTROL PUBLICIDAD'!C161</f>
        <v>ANGEL UBERFIL PRESA CORRALES</v>
      </c>
      <c r="D166" s="49" t="str">
        <f>+'PLANILLA CONTROL PUBLICIDAD'!D161</f>
        <v>VIDA FM</v>
      </c>
      <c r="E166" s="49" t="str">
        <f>+'PLANILLA CONTROL PUBLICIDAD'!E161</f>
        <v>ROCHA</v>
      </c>
      <c r="F166" s="49" t="str">
        <f>+'PLANILLA CONTROL PUBLICIDAD'!F161</f>
        <v>ROCHA</v>
      </c>
      <c r="G166" s="49" t="str">
        <f>+'PLANILLA CONTROL PUBLICIDAD'!K161</f>
        <v>Radio Comercial FM</v>
      </c>
      <c r="H166" s="55"/>
      <c r="I166" s="49" t="str">
        <f t="shared" si="15"/>
        <v>Radios AM y FM comerciales</v>
      </c>
      <c r="J166" s="50" t="str">
        <f>+IF(I166="Prensa escrita formato papel",'PLANILLA CONTROL PUBLICIDAD'!L161,"")</f>
        <v/>
      </c>
      <c r="K166" s="51" t="str">
        <f t="shared" si="16"/>
        <v/>
      </c>
      <c r="L166" s="52" t="str">
        <f t="shared" si="17"/>
        <v/>
      </c>
      <c r="M166" s="53">
        <f t="shared" si="20"/>
        <v>5.6249999999999994E-2</v>
      </c>
      <c r="N166" s="54">
        <f t="shared" si="18"/>
        <v>3.9823008849557519E-4</v>
      </c>
      <c r="O166" s="53">
        <f t="shared" si="21"/>
        <v>2.5000000000000001E-2</v>
      </c>
      <c r="P166" s="54">
        <f t="shared" si="19"/>
        <v>1.991150442477876E-4</v>
      </c>
      <c r="R166" s="2"/>
    </row>
    <row r="167" spans="1:18" s="48" customFormat="1" x14ac:dyDescent="0.25">
      <c r="A167" s="48">
        <v>152</v>
      </c>
      <c r="B167" s="48" t="str">
        <f>LEFT('PLANILLA CONTROL PUBLICIDAD'!B162,12)</f>
        <v>150155710012</v>
      </c>
      <c r="C167" s="49" t="str">
        <f>+'PLANILLA CONTROL PUBLICIDAD'!C162</f>
        <v>ARBOLEYA PEREZ PABLO FERNANDO</v>
      </c>
      <c r="D167" s="49" t="str">
        <f>+'PLANILLA CONTROL PUBLICIDAD'!D162</f>
        <v>TV ROCHENSE</v>
      </c>
      <c r="E167" s="49" t="str">
        <f>+'PLANILLA CONTROL PUBLICIDAD'!E162</f>
        <v>ROCHA</v>
      </c>
      <c r="F167" s="49" t="str">
        <f>+'PLANILLA CONTROL PUBLICIDAD'!F162</f>
        <v>ROCHA</v>
      </c>
      <c r="G167" s="49" t="str">
        <f>+'PLANILLA CONTROL PUBLICIDAD'!K162</f>
        <v>TV para abonados</v>
      </c>
      <c r="H167" s="55"/>
      <c r="I167" s="49" t="str">
        <f t="shared" si="15"/>
        <v>TV abierta y señal propia de TV para abonados</v>
      </c>
      <c r="J167" s="50" t="str">
        <f>+IF(I167="Prensa escrita formato papel",'PLANILLA CONTROL PUBLICIDAD'!L162,"")</f>
        <v/>
      </c>
      <c r="K167" s="51" t="str">
        <f t="shared" si="16"/>
        <v/>
      </c>
      <c r="L167" s="52" t="str">
        <f t="shared" si="17"/>
        <v/>
      </c>
      <c r="M167" s="53">
        <f t="shared" si="20"/>
        <v>5.6249999999999994E-2</v>
      </c>
      <c r="N167" s="54">
        <f t="shared" si="18"/>
        <v>8.4905660377358489E-4</v>
      </c>
      <c r="O167" s="53">
        <f t="shared" si="21"/>
        <v>2.5000000000000001E-2</v>
      </c>
      <c r="P167" s="54">
        <f t="shared" si="19"/>
        <v>4.2452830188679245E-4</v>
      </c>
      <c r="R167" s="2"/>
    </row>
    <row r="168" spans="1:18" s="48" customFormat="1" x14ac:dyDescent="0.25">
      <c r="A168" s="48">
        <v>153</v>
      </c>
      <c r="B168" s="48" t="str">
        <f>LEFT('PLANILLA CONTROL PUBLICIDAD'!B163,12)</f>
        <v>150145370014</v>
      </c>
      <c r="C168" s="49" t="str">
        <f>+'PLANILLA CONTROL PUBLICIDAD'!C163</f>
        <v>BRAÑAS BRAÑAS JUAN HEBERT</v>
      </c>
      <c r="D168" s="49" t="str">
        <f>+'PLANILLA CONTROL PUBLICIDAD'!D163</f>
        <v>RADIO UNIVERSO</v>
      </c>
      <c r="E168" s="49" t="str">
        <f>+'PLANILLA CONTROL PUBLICIDAD'!E163</f>
        <v>ROCHA</v>
      </c>
      <c r="F168" s="49" t="str">
        <f>+'PLANILLA CONTROL PUBLICIDAD'!F163</f>
        <v>CASTILLOS</v>
      </c>
      <c r="G168" s="49" t="str">
        <f>+'PLANILLA CONTROL PUBLICIDAD'!K163</f>
        <v>Radio Comercial AM</v>
      </c>
      <c r="H168" s="55"/>
      <c r="I168" s="49" t="str">
        <f t="shared" si="15"/>
        <v>Radios AM y FM comerciales</v>
      </c>
      <c r="J168" s="50" t="str">
        <f>+IF(I168="Prensa escrita formato papel",'PLANILLA CONTROL PUBLICIDAD'!L163,"")</f>
        <v/>
      </c>
      <c r="K168" s="51" t="str">
        <f t="shared" si="16"/>
        <v/>
      </c>
      <c r="L168" s="52" t="str">
        <f t="shared" si="17"/>
        <v/>
      </c>
      <c r="M168" s="53">
        <f t="shared" si="20"/>
        <v>5.6249999999999994E-2</v>
      </c>
      <c r="N168" s="54">
        <f t="shared" si="18"/>
        <v>3.9823008849557519E-4</v>
      </c>
      <c r="O168" s="53">
        <f t="shared" si="21"/>
        <v>2.5000000000000001E-2</v>
      </c>
      <c r="P168" s="54">
        <f t="shared" si="19"/>
        <v>1.991150442477876E-4</v>
      </c>
      <c r="R168" s="2"/>
    </row>
    <row r="169" spans="1:18" s="48" customFormat="1" x14ac:dyDescent="0.25">
      <c r="A169" s="48">
        <v>154</v>
      </c>
      <c r="B169" s="48" t="str">
        <f>LEFT('PLANILLA CONTROL PUBLICIDAD'!B164,12)</f>
        <v>150145370014</v>
      </c>
      <c r="C169" s="49" t="str">
        <f>+'PLANILLA CONTROL PUBLICIDAD'!C164</f>
        <v>BRAÑAS BRAÑAS JUAN HEBERT</v>
      </c>
      <c r="D169" s="49" t="str">
        <f>+'PLANILLA CONTROL PUBLICIDAD'!D164</f>
        <v>INFOECOS</v>
      </c>
      <c r="E169" s="49" t="str">
        <f>+'PLANILLA CONTROL PUBLICIDAD'!E164</f>
        <v>ROCHA</v>
      </c>
      <c r="F169" s="49" t="str">
        <f>+'PLANILLA CONTROL PUBLICIDAD'!F164</f>
        <v>CASTILLOS</v>
      </c>
      <c r="G169" s="49" t="str">
        <f>+'PLANILLA CONTROL PUBLICIDAD'!K164</f>
        <v>Prensa Escrita</v>
      </c>
      <c r="H169" s="55"/>
      <c r="I169" s="49" t="str">
        <f t="shared" si="15"/>
        <v>Prensa escrita formato papel</v>
      </c>
      <c r="J169" s="50" t="str">
        <f>+IF(I169="Prensa escrita formato papel",'PLANILLA CONTROL PUBLICIDAD'!L164,"")</f>
        <v>Mensuario</v>
      </c>
      <c r="K169" s="51">
        <f t="shared" si="16"/>
        <v>1</v>
      </c>
      <c r="L169" s="52">
        <f t="shared" si="17"/>
        <v>1.0515247108307045E-3</v>
      </c>
      <c r="M169" s="53">
        <f t="shared" si="20"/>
        <v>1.3144058885383807E-3</v>
      </c>
      <c r="N169" s="54">
        <f t="shared" si="18"/>
        <v>1.9978969505783385E-5</v>
      </c>
      <c r="O169" s="53">
        <f t="shared" si="21"/>
        <v>5.8418039490594693E-4</v>
      </c>
      <c r="P169" s="54">
        <f t="shared" si="19"/>
        <v>9.9894847528916923E-6</v>
      </c>
      <c r="R169" s="2"/>
    </row>
    <row r="170" spans="1:18" s="48" customFormat="1" x14ac:dyDescent="0.25">
      <c r="A170" s="48">
        <v>155</v>
      </c>
      <c r="B170" s="48" t="str">
        <f>LEFT('PLANILLA CONTROL PUBLICIDAD'!B165,12)</f>
        <v>211813150017</v>
      </c>
      <c r="C170" s="49" t="str">
        <f>+'PLANILLA CONTROL PUBLICIDAD'!C165</f>
        <v>DIFUSORA ROCHENSE S R L</v>
      </c>
      <c r="D170" s="49" t="str">
        <f>+'PLANILLA CONTROL PUBLICIDAD'!D165</f>
        <v>DIFUSORA ROCHENSE</v>
      </c>
      <c r="E170" s="49" t="str">
        <f>+'PLANILLA CONTROL PUBLICIDAD'!E165</f>
        <v>ROCHA</v>
      </c>
      <c r="F170" s="49" t="str">
        <f>+'PLANILLA CONTROL PUBLICIDAD'!F165</f>
        <v>ROCHA</v>
      </c>
      <c r="G170" s="49" t="str">
        <f>+'PLANILLA CONTROL PUBLICIDAD'!K165</f>
        <v>Radio Comercial FM</v>
      </c>
      <c r="H170" s="55"/>
      <c r="I170" s="49" t="str">
        <f t="shared" si="15"/>
        <v>Radios AM y FM comerciales</v>
      </c>
      <c r="J170" s="50" t="str">
        <f>+IF(I170="Prensa escrita formato papel",'PLANILLA CONTROL PUBLICIDAD'!L165,"")</f>
        <v/>
      </c>
      <c r="K170" s="51" t="str">
        <f t="shared" si="16"/>
        <v/>
      </c>
      <c r="L170" s="52" t="str">
        <f t="shared" si="17"/>
        <v/>
      </c>
      <c r="M170" s="53">
        <f t="shared" si="20"/>
        <v>5.6249999999999994E-2</v>
      </c>
      <c r="N170" s="54">
        <f t="shared" si="18"/>
        <v>3.9823008849557519E-4</v>
      </c>
      <c r="O170" s="53">
        <f t="shared" si="21"/>
        <v>2.5000000000000001E-2</v>
      </c>
      <c r="P170" s="54">
        <f t="shared" si="19"/>
        <v>1.991150442477876E-4</v>
      </c>
      <c r="R170" s="2"/>
    </row>
    <row r="171" spans="1:18" s="48" customFormat="1" x14ac:dyDescent="0.25">
      <c r="A171" s="48">
        <v>156</v>
      </c>
      <c r="B171" s="48" t="str">
        <f>LEFT('PLANILLA CONTROL PUBLICIDAD'!B166,12)</f>
        <v>150148410017</v>
      </c>
      <c r="C171" s="49" t="str">
        <f>+'PLANILLA CONTROL PUBLICIDAD'!C166</f>
        <v>F.M. CORONILLA S.R.L.</v>
      </c>
      <c r="D171" s="49" t="str">
        <f>+'PLANILLA CONTROL PUBLICIDAD'!D166</f>
        <v>102.3 FM CORONILLA</v>
      </c>
      <c r="E171" s="49" t="str">
        <f>+'PLANILLA CONTROL PUBLICIDAD'!E166</f>
        <v>ROCHA</v>
      </c>
      <c r="F171" s="49" t="str">
        <f>+'PLANILLA CONTROL PUBLICIDAD'!F166</f>
        <v>LA CORONILLA</v>
      </c>
      <c r="G171" s="49" t="str">
        <f>+'PLANILLA CONTROL PUBLICIDAD'!K166</f>
        <v>Radio Comercial FM</v>
      </c>
      <c r="H171" s="55"/>
      <c r="I171" s="49" t="str">
        <f t="shared" si="15"/>
        <v>Radios AM y FM comerciales</v>
      </c>
      <c r="J171" s="50" t="str">
        <f>+IF(I171="Prensa escrita formato papel",'PLANILLA CONTROL PUBLICIDAD'!L166,"")</f>
        <v/>
      </c>
      <c r="K171" s="51" t="str">
        <f t="shared" si="16"/>
        <v/>
      </c>
      <c r="L171" s="52" t="str">
        <f t="shared" si="17"/>
        <v/>
      </c>
      <c r="M171" s="53">
        <f t="shared" si="20"/>
        <v>5.6249999999999994E-2</v>
      </c>
      <c r="N171" s="54">
        <f t="shared" si="18"/>
        <v>3.9823008849557519E-4</v>
      </c>
      <c r="O171" s="53">
        <f t="shared" si="21"/>
        <v>2.5000000000000001E-2</v>
      </c>
      <c r="P171" s="54">
        <f t="shared" si="19"/>
        <v>1.991150442477876E-4</v>
      </c>
      <c r="R171" s="2"/>
    </row>
    <row r="172" spans="1:18" s="48" customFormat="1" x14ac:dyDescent="0.25">
      <c r="A172" s="48">
        <v>157</v>
      </c>
      <c r="B172" s="48" t="str">
        <f>LEFT('PLANILLA CONTROL PUBLICIDAD'!B167,12)</f>
        <v>150108620010</v>
      </c>
      <c r="C172" s="49" t="str">
        <f>+'PLANILLA CONTROL PUBLICIDAD'!C167</f>
        <v>GAMMAR S.R.L.</v>
      </c>
      <c r="D172" s="49" t="str">
        <f>+'PLANILLA CONTROL PUBLICIDAD'!D167</f>
        <v>ESTEÑA 103.1</v>
      </c>
      <c r="E172" s="49" t="str">
        <f>+'PLANILLA CONTROL PUBLICIDAD'!E167</f>
        <v>ROCHA</v>
      </c>
      <c r="F172" s="49" t="str">
        <f>+'PLANILLA CONTROL PUBLICIDAD'!F167</f>
        <v>CASTILLOS</v>
      </c>
      <c r="G172" s="49" t="str">
        <f>+'PLANILLA CONTROL PUBLICIDAD'!K167</f>
        <v>Radio Comercial FM</v>
      </c>
      <c r="H172" s="55"/>
      <c r="I172" s="49" t="str">
        <f t="shared" si="15"/>
        <v>Radios AM y FM comerciales</v>
      </c>
      <c r="J172" s="50" t="str">
        <f>+IF(I172="Prensa escrita formato papel",'PLANILLA CONTROL PUBLICIDAD'!L167,"")</f>
        <v/>
      </c>
      <c r="K172" s="51" t="str">
        <f t="shared" si="16"/>
        <v/>
      </c>
      <c r="L172" s="52" t="str">
        <f t="shared" si="17"/>
        <v/>
      </c>
      <c r="M172" s="53">
        <f t="shared" si="20"/>
        <v>5.6249999999999994E-2</v>
      </c>
      <c r="N172" s="54">
        <f t="shared" si="18"/>
        <v>3.9823008849557519E-4</v>
      </c>
      <c r="O172" s="53">
        <f t="shared" si="21"/>
        <v>2.5000000000000001E-2</v>
      </c>
      <c r="P172" s="54">
        <f t="shared" si="19"/>
        <v>1.991150442477876E-4</v>
      </c>
      <c r="R172" s="2"/>
    </row>
    <row r="173" spans="1:18" s="48" customFormat="1" x14ac:dyDescent="0.25">
      <c r="A173" s="48">
        <v>158</v>
      </c>
      <c r="B173" s="48" t="str">
        <f>LEFT('PLANILLA CONTROL PUBLICIDAD'!B168,12)</f>
        <v>150246530017</v>
      </c>
      <c r="C173" s="49" t="str">
        <f>+'PLANILLA CONTROL PUBLICIDAD'!C168</f>
        <v>LA RADIO S.R.L.</v>
      </c>
      <c r="D173" s="49" t="str">
        <f>+'PLANILLA CONTROL PUBLICIDAD'!D168</f>
        <v>NUEVA RADIO LASCANO</v>
      </c>
      <c r="E173" s="49" t="str">
        <f>+'PLANILLA CONTROL PUBLICIDAD'!E168</f>
        <v>ROCHA</v>
      </c>
      <c r="F173" s="49" t="str">
        <f>+'PLANILLA CONTROL PUBLICIDAD'!F168</f>
        <v>LASCANO</v>
      </c>
      <c r="G173" s="49" t="str">
        <f>+'PLANILLA CONTROL PUBLICIDAD'!K168</f>
        <v>Radio Comercial AM</v>
      </c>
      <c r="H173" s="55"/>
      <c r="I173" s="49" t="str">
        <f t="shared" si="15"/>
        <v>Radios AM y FM comerciales</v>
      </c>
      <c r="J173" s="50" t="str">
        <f>+IF(I173="Prensa escrita formato papel",'PLANILLA CONTROL PUBLICIDAD'!L168,"")</f>
        <v/>
      </c>
      <c r="K173" s="51" t="str">
        <f t="shared" si="16"/>
        <v/>
      </c>
      <c r="L173" s="52" t="str">
        <f t="shared" si="17"/>
        <v/>
      </c>
      <c r="M173" s="53">
        <f t="shared" si="20"/>
        <v>5.6249999999999994E-2</v>
      </c>
      <c r="N173" s="54">
        <f t="shared" si="18"/>
        <v>3.9823008849557519E-4</v>
      </c>
      <c r="O173" s="53">
        <f t="shared" si="21"/>
        <v>2.5000000000000001E-2</v>
      </c>
      <c r="P173" s="54">
        <f t="shared" si="19"/>
        <v>1.991150442477876E-4</v>
      </c>
      <c r="R173" s="2"/>
    </row>
    <row r="174" spans="1:18" s="48" customFormat="1" x14ac:dyDescent="0.25">
      <c r="A174" s="48">
        <v>159</v>
      </c>
      <c r="B174" s="48" t="str">
        <f>LEFT('PLANILLA CONTROL PUBLICIDAD'!B169,12)</f>
        <v>215223430014</v>
      </c>
      <c r="C174" s="49" t="str">
        <f>+'PLANILLA CONTROL PUBLICIDAD'!C169</f>
        <v>LANDACHE SOSA DIEGO MANUEL</v>
      </c>
      <c r="D174" s="49" t="str">
        <f>+'PLANILLA CONTROL PUBLICIDAD'!D169</f>
        <v>TIEMPO DE NOTICIAS</v>
      </c>
      <c r="E174" s="49" t="str">
        <f>+'PLANILLA CONTROL PUBLICIDAD'!E169</f>
        <v>ROCHA</v>
      </c>
      <c r="F174" s="49" t="str">
        <f>+'PLANILLA CONTROL PUBLICIDAD'!F169</f>
        <v>CHUY</v>
      </c>
      <c r="G174" s="49" t="str">
        <f>+'PLANILLA CONTROL PUBLICIDAD'!K169</f>
        <v>Prensa Escrita</v>
      </c>
      <c r="H174" s="55"/>
      <c r="I174" s="49" t="str">
        <f t="shared" si="15"/>
        <v>Prensa escrita formato papel</v>
      </c>
      <c r="J174" s="50" t="str">
        <f>+IF(I174="Prensa escrita formato papel",'PLANILLA CONTROL PUBLICIDAD'!L169,"")</f>
        <v>Diario</v>
      </c>
      <c r="K174" s="51">
        <f t="shared" si="16"/>
        <v>30</v>
      </c>
      <c r="L174" s="52">
        <f t="shared" si="17"/>
        <v>3.1545741324921134E-2</v>
      </c>
      <c r="M174" s="53">
        <f t="shared" si="20"/>
        <v>3.9432176656151417E-2</v>
      </c>
      <c r="N174" s="54">
        <f t="shared" si="18"/>
        <v>5.9936908517350149E-4</v>
      </c>
      <c r="O174" s="53">
        <f t="shared" si="21"/>
        <v>1.7525411847178408E-2</v>
      </c>
      <c r="P174" s="54">
        <f t="shared" si="19"/>
        <v>2.9968454258675074E-4</v>
      </c>
      <c r="R174" s="2"/>
    </row>
    <row r="175" spans="1:18" s="48" customFormat="1" x14ac:dyDescent="0.25">
      <c r="A175" s="48">
        <v>160</v>
      </c>
      <c r="B175" s="48" t="str">
        <f>LEFT('PLANILLA CONTROL PUBLICIDAD'!B170,12)</f>
        <v>150147900010</v>
      </c>
      <c r="C175" s="49" t="str">
        <f>+'PLANILLA CONTROL PUBLICIDAD'!C170</f>
        <v>MARINA FM LTDA</v>
      </c>
      <c r="D175" s="49" t="str">
        <f>+'PLANILLA CONTROL PUBLICIDAD'!D170</f>
        <v>ONDA MARINA FM</v>
      </c>
      <c r="E175" s="49" t="str">
        <f>+'PLANILLA CONTROL PUBLICIDAD'!E170</f>
        <v>ROCHA</v>
      </c>
      <c r="F175" s="49" t="str">
        <f>+'PLANILLA CONTROL PUBLICIDAD'!F170</f>
        <v>LA PALOMA</v>
      </c>
      <c r="G175" s="49" t="str">
        <f>+'PLANILLA CONTROL PUBLICIDAD'!K170</f>
        <v>Radio Comercial FM</v>
      </c>
      <c r="H175" s="55"/>
      <c r="I175" s="49" t="str">
        <f t="shared" si="15"/>
        <v>Radios AM y FM comerciales</v>
      </c>
      <c r="J175" s="50" t="str">
        <f>+IF(I175="Prensa escrita formato papel",'PLANILLA CONTROL PUBLICIDAD'!L170,"")</f>
        <v/>
      </c>
      <c r="K175" s="51" t="str">
        <f t="shared" si="16"/>
        <v/>
      </c>
      <c r="L175" s="52" t="str">
        <f t="shared" si="17"/>
        <v/>
      </c>
      <c r="M175" s="53">
        <f t="shared" si="20"/>
        <v>5.6249999999999994E-2</v>
      </c>
      <c r="N175" s="54">
        <f t="shared" si="18"/>
        <v>3.9823008849557519E-4</v>
      </c>
      <c r="O175" s="53">
        <f t="shared" si="21"/>
        <v>2.5000000000000001E-2</v>
      </c>
      <c r="P175" s="54">
        <f t="shared" si="19"/>
        <v>1.991150442477876E-4</v>
      </c>
      <c r="R175" s="2"/>
    </row>
    <row r="176" spans="1:18" s="48" customFormat="1" x14ac:dyDescent="0.25">
      <c r="A176" s="48">
        <v>161</v>
      </c>
      <c r="B176" s="48" t="str">
        <f>LEFT('PLANILLA CONTROL PUBLICIDAD'!B171,12)</f>
        <v>150148980018</v>
      </c>
      <c r="C176" s="49" t="str">
        <f>+'PLANILLA CONTROL PUBLICIDAD'!C171</f>
        <v>PEREZ KNECKLIN EVELINA MARCELA</v>
      </c>
      <c r="D176" s="49" t="str">
        <f>+'PLANILLA CONTROL PUBLICIDAD'!D171</f>
        <v>DIARIO REGIONAL</v>
      </c>
      <c r="E176" s="49" t="str">
        <f>+'PLANILLA CONTROL PUBLICIDAD'!E171</f>
        <v>ROCHA</v>
      </c>
      <c r="F176" s="49" t="str">
        <f>+'PLANILLA CONTROL PUBLICIDAD'!F171</f>
        <v>LA PALOMA</v>
      </c>
      <c r="G176" s="49" t="str">
        <f>+'PLANILLA CONTROL PUBLICIDAD'!K171</f>
        <v>Prensa Escrita</v>
      </c>
      <c r="H176" s="55"/>
      <c r="I176" s="49" t="str">
        <f t="shared" si="15"/>
        <v>Prensa escrita formato papel</v>
      </c>
      <c r="J176" s="50" t="str">
        <f>+IF(I176="Prensa escrita formato papel",'PLANILLA CONTROL PUBLICIDAD'!L171,"")</f>
        <v>Diario</v>
      </c>
      <c r="K176" s="51">
        <f t="shared" si="16"/>
        <v>30</v>
      </c>
      <c r="L176" s="52">
        <f t="shared" si="17"/>
        <v>3.1545741324921134E-2</v>
      </c>
      <c r="M176" s="53">
        <f t="shared" si="20"/>
        <v>3.9432176656151417E-2</v>
      </c>
      <c r="N176" s="54">
        <f t="shared" si="18"/>
        <v>5.9936908517350149E-4</v>
      </c>
      <c r="O176" s="53">
        <f t="shared" si="21"/>
        <v>1.7525411847178408E-2</v>
      </c>
      <c r="P176" s="54">
        <f t="shared" si="19"/>
        <v>2.9968454258675074E-4</v>
      </c>
      <c r="R176" s="2"/>
    </row>
    <row r="177" spans="1:18" s="48" customFormat="1" x14ac:dyDescent="0.25">
      <c r="A177" s="48">
        <v>162</v>
      </c>
      <c r="B177" s="48" t="str">
        <f>LEFT('PLANILLA CONTROL PUBLICIDAD'!B172,12)</f>
        <v>150148980018</v>
      </c>
      <c r="C177" s="49" t="str">
        <f>+'PLANILLA CONTROL PUBLICIDAD'!C172</f>
        <v>PEREZ KNECKLIN EVELINA MARCELA</v>
      </c>
      <c r="D177" s="49" t="str">
        <f>+'PLANILLA CONTROL PUBLICIDAD'!D172</f>
        <v>SEMANARIO AIGUA</v>
      </c>
      <c r="E177" s="49" t="str">
        <f>+'PLANILLA CONTROL PUBLICIDAD'!E172</f>
        <v>ROCHA</v>
      </c>
      <c r="F177" s="49" t="str">
        <f>+'PLANILLA CONTROL PUBLICIDAD'!F172</f>
        <v>LA PALOMA</v>
      </c>
      <c r="G177" s="49" t="str">
        <f>+'PLANILLA CONTROL PUBLICIDAD'!K172</f>
        <v>Prensa Escrita</v>
      </c>
      <c r="H177" s="55"/>
      <c r="I177" s="49" t="str">
        <f t="shared" si="15"/>
        <v>Prensa escrita formato papel</v>
      </c>
      <c r="J177" s="50" t="str">
        <f>+IF(I177="Prensa escrita formato papel",'PLANILLA CONTROL PUBLICIDAD'!L172,"")</f>
        <v>Trisemanario</v>
      </c>
      <c r="K177" s="51">
        <f t="shared" si="16"/>
        <v>12</v>
      </c>
      <c r="L177" s="52">
        <f t="shared" si="17"/>
        <v>1.2618296529968454E-2</v>
      </c>
      <c r="M177" s="53">
        <f t="shared" si="20"/>
        <v>1.5772870662460567E-2</v>
      </c>
      <c r="N177" s="54">
        <f t="shared" si="18"/>
        <v>2.3974763406940062E-4</v>
      </c>
      <c r="O177" s="53">
        <f t="shared" si="21"/>
        <v>7.0101647388713636E-3</v>
      </c>
      <c r="P177" s="54">
        <f t="shared" si="19"/>
        <v>1.1987381703470031E-4</v>
      </c>
      <c r="R177" s="2"/>
    </row>
    <row r="178" spans="1:18" s="48" customFormat="1" x14ac:dyDescent="0.25">
      <c r="A178" s="48">
        <v>163</v>
      </c>
      <c r="B178" s="48" t="str">
        <f>LEFT('PLANILLA CONTROL PUBLICIDAD'!B173,12)</f>
        <v>150148980018</v>
      </c>
      <c r="C178" s="49" t="str">
        <f>+'PLANILLA CONTROL PUBLICIDAD'!C173</f>
        <v>PEREZ KNECKLIN EVELINA MARCELA</v>
      </c>
      <c r="D178" s="49" t="str">
        <f>+'PLANILLA CONTROL PUBLICIDAD'!D173</f>
        <v>DIARIO LASCANO</v>
      </c>
      <c r="E178" s="49" t="str">
        <f>+'PLANILLA CONTROL PUBLICIDAD'!E173</f>
        <v>ROCHA</v>
      </c>
      <c r="F178" s="49" t="str">
        <f>+'PLANILLA CONTROL PUBLICIDAD'!F173</f>
        <v>LA PALOMA</v>
      </c>
      <c r="G178" s="49" t="str">
        <f>+'PLANILLA CONTROL PUBLICIDAD'!K173</f>
        <v>Prensa Escrita</v>
      </c>
      <c r="H178" s="55"/>
      <c r="I178" s="49" t="str">
        <f t="shared" si="15"/>
        <v>Prensa escrita formato papel</v>
      </c>
      <c r="J178" s="50" t="str">
        <f>+IF(I178="Prensa escrita formato papel",'PLANILLA CONTROL PUBLICIDAD'!L173,"")</f>
        <v>Diario</v>
      </c>
      <c r="K178" s="51">
        <f t="shared" si="16"/>
        <v>30</v>
      </c>
      <c r="L178" s="52">
        <f t="shared" si="17"/>
        <v>3.1545741324921134E-2</v>
      </c>
      <c r="M178" s="53">
        <f t="shared" si="20"/>
        <v>3.9432176656151417E-2</v>
      </c>
      <c r="N178" s="54">
        <f t="shared" si="18"/>
        <v>5.9936908517350149E-4</v>
      </c>
      <c r="O178" s="53">
        <f t="shared" si="21"/>
        <v>1.7525411847178408E-2</v>
      </c>
      <c r="P178" s="54">
        <f t="shared" si="19"/>
        <v>2.9968454258675074E-4</v>
      </c>
      <c r="R178" s="2"/>
    </row>
    <row r="179" spans="1:18" s="48" customFormat="1" x14ac:dyDescent="0.25">
      <c r="A179" s="48">
        <v>164</v>
      </c>
      <c r="B179" s="48" t="str">
        <f>LEFT('PLANILLA CONTROL PUBLICIDAD'!B174,12)</f>
        <v>210551510013</v>
      </c>
      <c r="C179" s="49" t="str">
        <f>+'PLANILLA CONTROL PUBLICIDAD'!C174</f>
        <v>TELESISTEMAS URUGUAYOS SOCIEDAD ANONIMA</v>
      </c>
      <c r="D179" s="49" t="str">
        <f>+'PLANILLA CONTROL PUBLICIDAD'!D174</f>
        <v>CANAL 9 TELE ROCHA</v>
      </c>
      <c r="E179" s="49" t="str">
        <f>+'PLANILLA CONTROL PUBLICIDAD'!E174</f>
        <v>ROCHA</v>
      </c>
      <c r="F179" s="49" t="str">
        <f>+'PLANILLA CONTROL PUBLICIDAD'!F174</f>
        <v>ROCHA</v>
      </c>
      <c r="G179" s="49" t="str">
        <f>+'PLANILLA CONTROL PUBLICIDAD'!K174</f>
        <v>Televisión Abierta</v>
      </c>
      <c r="H179" s="55"/>
      <c r="I179" s="49" t="str">
        <f t="shared" si="15"/>
        <v>TV abierta y señal propia de TV para abonados</v>
      </c>
      <c r="J179" s="50" t="str">
        <f>+IF(I179="Prensa escrita formato papel",'PLANILLA CONTROL PUBLICIDAD'!L174,"")</f>
        <v/>
      </c>
      <c r="K179" s="51" t="str">
        <f t="shared" si="16"/>
        <v/>
      </c>
      <c r="L179" s="52" t="str">
        <f t="shared" si="17"/>
        <v/>
      </c>
      <c r="M179" s="53">
        <f t="shared" si="20"/>
        <v>5.6249999999999994E-2</v>
      </c>
      <c r="N179" s="54">
        <f t="shared" si="18"/>
        <v>8.4905660377358489E-4</v>
      </c>
      <c r="O179" s="53">
        <f t="shared" si="21"/>
        <v>2.5000000000000001E-2</v>
      </c>
      <c r="P179" s="54">
        <f t="shared" si="19"/>
        <v>4.2452830188679245E-4</v>
      </c>
      <c r="R179" s="2"/>
    </row>
    <row r="180" spans="1:18" s="48" customFormat="1" x14ac:dyDescent="0.25">
      <c r="A180" s="48">
        <v>165</v>
      </c>
      <c r="B180" s="48" t="str">
        <f>LEFT('PLANILLA CONTROL PUBLICIDAD'!B175,12)</f>
        <v>213919710012</v>
      </c>
      <c r="C180" s="49" t="str">
        <f>+'PLANILLA CONTROL PUBLICIDAD'!C175</f>
        <v>LASCANO TV CABLE S A</v>
      </c>
      <c r="D180" s="49" t="str">
        <f>+'PLANILLA CONTROL PUBLICIDAD'!D175</f>
        <v>Lascano TV Cable</v>
      </c>
      <c r="E180" s="49" t="str">
        <f>+'PLANILLA CONTROL PUBLICIDAD'!E175</f>
        <v>ROCHA</v>
      </c>
      <c r="F180" s="49" t="str">
        <f>+'PLANILLA CONTROL PUBLICIDAD'!F175</f>
        <v>LASCANO</v>
      </c>
      <c r="G180" s="49" t="str">
        <f>+'PLANILLA CONTROL PUBLICIDAD'!K175</f>
        <v>TV para abonados</v>
      </c>
      <c r="H180" s="55"/>
      <c r="I180" s="49" t="str">
        <f t="shared" si="15"/>
        <v>TV abierta y señal propia de TV para abonados</v>
      </c>
      <c r="J180" s="50" t="str">
        <f>+IF(I180="Prensa escrita formato papel",'PLANILLA CONTROL PUBLICIDAD'!L175,"")</f>
        <v/>
      </c>
      <c r="K180" s="51" t="str">
        <f t="shared" si="16"/>
        <v/>
      </c>
      <c r="L180" s="52" t="str">
        <f t="shared" si="17"/>
        <v/>
      </c>
      <c r="M180" s="53">
        <f t="shared" si="20"/>
        <v>5.6249999999999994E-2</v>
      </c>
      <c r="N180" s="54">
        <f t="shared" si="18"/>
        <v>8.4905660377358489E-4</v>
      </c>
      <c r="O180" s="53">
        <f t="shared" si="21"/>
        <v>2.5000000000000001E-2</v>
      </c>
      <c r="P180" s="54">
        <f t="shared" si="19"/>
        <v>4.2452830188679245E-4</v>
      </c>
      <c r="R180" s="2"/>
    </row>
    <row r="181" spans="1:18" s="48" customFormat="1" x14ac:dyDescent="0.25">
      <c r="A181" s="48">
        <v>166</v>
      </c>
      <c r="B181" s="48" t="str">
        <f>LEFT('PLANILLA CONTROL PUBLICIDAD'!B176,12)</f>
        <v>160016740017</v>
      </c>
      <c r="C181" s="49" t="str">
        <f>+'PLANILLA CONTROL PUBLICIDAD'!C176</f>
        <v>CW 31 RADIO SALTO SRL</v>
      </c>
      <c r="D181" s="49" t="str">
        <f>+'PLANILLA CONTROL PUBLICIDAD'!D176</f>
        <v>CW31 RADIO SALTO</v>
      </c>
      <c r="E181" s="49" t="str">
        <f>+'PLANILLA CONTROL PUBLICIDAD'!E176</f>
        <v>SALTO</v>
      </c>
      <c r="F181" s="49" t="str">
        <f>+'PLANILLA CONTROL PUBLICIDAD'!F176</f>
        <v>SALTO</v>
      </c>
      <c r="G181" s="49" t="str">
        <f>+'PLANILLA CONTROL PUBLICIDAD'!K176</f>
        <v>Radio Comercial AM</v>
      </c>
      <c r="H181" s="55"/>
      <c r="I181" s="49" t="str">
        <f t="shared" si="15"/>
        <v>Radios AM y FM comerciales</v>
      </c>
      <c r="J181" s="50" t="str">
        <f>+IF(I181="Prensa escrita formato papel",'PLANILLA CONTROL PUBLICIDAD'!L176,"")</f>
        <v/>
      </c>
      <c r="K181" s="51" t="str">
        <f t="shared" si="16"/>
        <v/>
      </c>
      <c r="L181" s="52" t="str">
        <f t="shared" si="17"/>
        <v/>
      </c>
      <c r="M181" s="53">
        <f t="shared" si="20"/>
        <v>5.6249999999999994E-2</v>
      </c>
      <c r="N181" s="54">
        <f t="shared" si="18"/>
        <v>3.9823008849557519E-4</v>
      </c>
      <c r="O181" s="53">
        <f t="shared" si="21"/>
        <v>2.5000000000000001E-2</v>
      </c>
      <c r="P181" s="54">
        <f t="shared" si="19"/>
        <v>1.991150442477876E-4</v>
      </c>
      <c r="R181" s="2"/>
    </row>
    <row r="182" spans="1:18" s="48" customFormat="1" x14ac:dyDescent="0.25">
      <c r="A182" s="48">
        <v>167</v>
      </c>
      <c r="B182" s="48" t="str">
        <f>LEFT('PLANILLA CONTROL PUBLICIDAD'!B177,12)</f>
        <v>211426910018</v>
      </c>
      <c r="C182" s="49" t="str">
        <f>+'PLANILLA CONTROL PUBLICIDAD'!C177</f>
        <v>DANELO S A</v>
      </c>
      <c r="D182" s="49" t="str">
        <f>+'PLANILLA CONTROL PUBLICIDAD'!D177</f>
        <v>DIARIO CAMBIO</v>
      </c>
      <c r="E182" s="49" t="str">
        <f>+'PLANILLA CONTROL PUBLICIDAD'!E177</f>
        <v>SALTO</v>
      </c>
      <c r="F182" s="49" t="str">
        <f>+'PLANILLA CONTROL PUBLICIDAD'!F177</f>
        <v>SALTO</v>
      </c>
      <c r="G182" s="49" t="str">
        <f>+'PLANILLA CONTROL PUBLICIDAD'!K177</f>
        <v>Prensa Escrita</v>
      </c>
      <c r="H182" s="55"/>
      <c r="I182" s="49" t="str">
        <f t="shared" si="15"/>
        <v>Prensa escrita formato papel</v>
      </c>
      <c r="J182" s="50" t="str">
        <f>+IF(I182="Prensa escrita formato papel",'PLANILLA CONTROL PUBLICIDAD'!L177,"")</f>
        <v>Diario</v>
      </c>
      <c r="K182" s="51">
        <f t="shared" si="16"/>
        <v>30</v>
      </c>
      <c r="L182" s="52">
        <f t="shared" si="17"/>
        <v>3.1545741324921134E-2</v>
      </c>
      <c r="M182" s="53">
        <f t="shared" si="20"/>
        <v>3.9432176656151417E-2</v>
      </c>
      <c r="N182" s="54">
        <f t="shared" si="18"/>
        <v>5.9936908517350149E-4</v>
      </c>
      <c r="O182" s="53">
        <f t="shared" si="21"/>
        <v>1.7525411847178408E-2</v>
      </c>
      <c r="P182" s="54">
        <f t="shared" si="19"/>
        <v>2.9968454258675074E-4</v>
      </c>
      <c r="R182" s="2"/>
    </row>
    <row r="183" spans="1:18" s="48" customFormat="1" x14ac:dyDescent="0.25">
      <c r="A183" s="48">
        <v>168</v>
      </c>
      <c r="B183" s="48" t="str">
        <f>LEFT('PLANILLA CONTROL PUBLICIDAD'!B178,12)</f>
        <v>160115160019</v>
      </c>
      <c r="C183" s="49" t="str">
        <f>+'PLANILLA CONTROL PUBLICIDAD'!C178</f>
        <v>EMPRESA PERIODISTICA LA PRENSA S R L</v>
      </c>
      <c r="D183" s="49" t="str">
        <f>+'PLANILLA CONTROL PUBLICIDAD'!D178</f>
        <v>Diario LA PRENSA</v>
      </c>
      <c r="E183" s="49" t="str">
        <f>+'PLANILLA CONTROL PUBLICIDAD'!E178</f>
        <v>SALTO</v>
      </c>
      <c r="F183" s="49" t="str">
        <f>+'PLANILLA CONTROL PUBLICIDAD'!F178</f>
        <v>SALTO</v>
      </c>
      <c r="G183" s="49" t="str">
        <f>+'PLANILLA CONTROL PUBLICIDAD'!K178</f>
        <v>Prensa Escrita</v>
      </c>
      <c r="H183" s="55"/>
      <c r="I183" s="49" t="str">
        <f t="shared" si="15"/>
        <v>Prensa escrita formato papel</v>
      </c>
      <c r="J183" s="50" t="str">
        <f>+IF(I183="Prensa escrita formato papel",'PLANILLA CONTROL PUBLICIDAD'!L178,"")</f>
        <v>Diario</v>
      </c>
      <c r="K183" s="51">
        <f t="shared" si="16"/>
        <v>30</v>
      </c>
      <c r="L183" s="52">
        <f t="shared" si="17"/>
        <v>3.1545741324921134E-2</v>
      </c>
      <c r="M183" s="53">
        <f t="shared" si="20"/>
        <v>3.9432176656151417E-2</v>
      </c>
      <c r="N183" s="54">
        <f t="shared" si="18"/>
        <v>5.9936908517350149E-4</v>
      </c>
      <c r="O183" s="53">
        <f t="shared" si="21"/>
        <v>1.7525411847178408E-2</v>
      </c>
      <c r="P183" s="54">
        <f t="shared" si="19"/>
        <v>2.9968454258675074E-4</v>
      </c>
      <c r="R183" s="2"/>
    </row>
    <row r="184" spans="1:18" s="48" customFormat="1" x14ac:dyDescent="0.25">
      <c r="A184" s="48">
        <v>169</v>
      </c>
      <c r="B184" s="48" t="str">
        <f>LEFT('PLANILLA CONTROL PUBLICIDAD'!B179,12)</f>
        <v>160155980017</v>
      </c>
      <c r="C184" s="49" t="str">
        <f>+'PLANILLA CONTROL PUBLICIDAD'!C179</f>
        <v>GELPI PUCURULL CARLOS LEONARDO</v>
      </c>
      <c r="D184" s="49" t="str">
        <f>+'PLANILLA CONTROL PUBLICIDAD'!D179</f>
        <v>FM SIGLO 21</v>
      </c>
      <c r="E184" s="49" t="str">
        <f>+'PLANILLA CONTROL PUBLICIDAD'!E179</f>
        <v>SALTO</v>
      </c>
      <c r="F184" s="49" t="str">
        <f>+'PLANILLA CONTROL PUBLICIDAD'!F179</f>
        <v>SALTO</v>
      </c>
      <c r="G184" s="49" t="str">
        <f>+'PLANILLA CONTROL PUBLICIDAD'!K179</f>
        <v>Radio Comercial FM</v>
      </c>
      <c r="H184" s="55"/>
      <c r="I184" s="49" t="str">
        <f t="shared" si="15"/>
        <v>Radios AM y FM comerciales</v>
      </c>
      <c r="J184" s="50" t="str">
        <f>+IF(I184="Prensa escrita formato papel",'PLANILLA CONTROL PUBLICIDAD'!L179,"")</f>
        <v/>
      </c>
      <c r="K184" s="51" t="str">
        <f t="shared" si="16"/>
        <v/>
      </c>
      <c r="L184" s="52" t="str">
        <f t="shared" si="17"/>
        <v/>
      </c>
      <c r="M184" s="53">
        <f t="shared" si="20"/>
        <v>5.6249999999999994E-2</v>
      </c>
      <c r="N184" s="54">
        <f t="shared" si="18"/>
        <v>3.9823008849557519E-4</v>
      </c>
      <c r="O184" s="53">
        <f t="shared" si="21"/>
        <v>2.5000000000000001E-2</v>
      </c>
      <c r="P184" s="54">
        <f t="shared" si="19"/>
        <v>1.991150442477876E-4</v>
      </c>
      <c r="R184" s="2"/>
    </row>
    <row r="185" spans="1:18" s="48" customFormat="1" x14ac:dyDescent="0.25">
      <c r="A185" s="48">
        <v>170</v>
      </c>
      <c r="B185" s="48" t="str">
        <f>LEFT('PLANILLA CONTROL PUBLICIDAD'!B180,12)</f>
        <v>160247620017</v>
      </c>
      <c r="C185" s="49" t="str">
        <f>+'PLANILLA CONTROL PUBLICIDAD'!C180</f>
        <v>LIBERTADORES SRL</v>
      </c>
      <c r="D185" s="49" t="str">
        <f>+'PLANILLA CONTROL PUBLICIDAD'!D180</f>
        <v>RADIO LIBERTADORES</v>
      </c>
      <c r="E185" s="49" t="str">
        <f>+'PLANILLA CONTROL PUBLICIDAD'!E180</f>
        <v>SALTO</v>
      </c>
      <c r="F185" s="49" t="str">
        <f>+'PLANILLA CONTROL PUBLICIDAD'!F180</f>
        <v>SALTO</v>
      </c>
      <c r="G185" s="49" t="str">
        <f>+'PLANILLA CONTROL PUBLICIDAD'!K180</f>
        <v>Radio Comercial AM</v>
      </c>
      <c r="H185" s="55"/>
      <c r="I185" s="49" t="str">
        <f t="shared" si="15"/>
        <v>Radios AM y FM comerciales</v>
      </c>
      <c r="J185" s="50" t="str">
        <f>+IF(I185="Prensa escrita formato papel",'PLANILLA CONTROL PUBLICIDAD'!L180,"")</f>
        <v/>
      </c>
      <c r="K185" s="51" t="str">
        <f t="shared" si="16"/>
        <v/>
      </c>
      <c r="L185" s="52" t="str">
        <f t="shared" si="17"/>
        <v/>
      </c>
      <c r="M185" s="53">
        <f t="shared" si="20"/>
        <v>5.6249999999999994E-2</v>
      </c>
      <c r="N185" s="54">
        <f t="shared" si="18"/>
        <v>3.9823008849557519E-4</v>
      </c>
      <c r="O185" s="53">
        <f t="shared" si="21"/>
        <v>2.5000000000000001E-2</v>
      </c>
      <c r="P185" s="54">
        <f t="shared" si="19"/>
        <v>1.991150442477876E-4</v>
      </c>
      <c r="R185" s="2"/>
    </row>
    <row r="186" spans="1:18" s="48" customFormat="1" x14ac:dyDescent="0.25">
      <c r="A186" s="48">
        <v>171</v>
      </c>
      <c r="B186" s="48" t="str">
        <f>LEFT('PLANILLA CONTROL PUBLICIDAD'!B181,12)</f>
        <v>212679410011</v>
      </c>
      <c r="C186" s="49" t="str">
        <f>+'PLANILLA CONTROL PUBLICIDAD'!C181</f>
        <v>LISECOR SOCIEDAD ANONIMA</v>
      </c>
      <c r="D186" s="49" t="str">
        <f>+'PLANILLA CONTROL PUBLICIDAD'!D181</f>
        <v>DIARIO EL PUEBLO de SALTO</v>
      </c>
      <c r="E186" s="49" t="str">
        <f>+'PLANILLA CONTROL PUBLICIDAD'!E181</f>
        <v>SALTO</v>
      </c>
      <c r="F186" s="49" t="str">
        <f>+'PLANILLA CONTROL PUBLICIDAD'!F181</f>
        <v>SALTO</v>
      </c>
      <c r="G186" s="49" t="str">
        <f>+'PLANILLA CONTROL PUBLICIDAD'!K181</f>
        <v>Prensa Escrita</v>
      </c>
      <c r="H186" s="55"/>
      <c r="I186" s="49" t="str">
        <f t="shared" si="15"/>
        <v>Prensa escrita formato papel</v>
      </c>
      <c r="J186" s="50" t="str">
        <f>+IF(I186="Prensa escrita formato papel",'PLANILLA CONTROL PUBLICIDAD'!L181,"")</f>
        <v>Diario</v>
      </c>
      <c r="K186" s="51">
        <f t="shared" si="16"/>
        <v>30</v>
      </c>
      <c r="L186" s="52">
        <f t="shared" si="17"/>
        <v>3.1545741324921134E-2</v>
      </c>
      <c r="M186" s="53">
        <f t="shared" si="20"/>
        <v>3.9432176656151417E-2</v>
      </c>
      <c r="N186" s="54">
        <f t="shared" si="18"/>
        <v>5.9936908517350149E-4</v>
      </c>
      <c r="O186" s="53">
        <f t="shared" si="21"/>
        <v>1.7525411847178408E-2</v>
      </c>
      <c r="P186" s="54">
        <f t="shared" si="19"/>
        <v>2.9968454258675074E-4</v>
      </c>
      <c r="R186" s="2"/>
    </row>
    <row r="187" spans="1:18" s="48" customFormat="1" x14ac:dyDescent="0.25">
      <c r="A187" s="48">
        <v>172</v>
      </c>
      <c r="B187" s="48" t="str">
        <f>LEFT('PLANILLA CONTROL PUBLICIDAD'!B182,12)</f>
        <v>160340460016</v>
      </c>
      <c r="C187" s="49" t="str">
        <f>+'PLANILLA CONTROL PUBLICIDAD'!C182</f>
        <v>MUNDO FM SRL</v>
      </c>
      <c r="D187" s="49" t="str">
        <f>+'PLANILLA CONTROL PUBLICIDAD'!D182</f>
        <v xml:space="preserve">MUNDO FM </v>
      </c>
      <c r="E187" s="49" t="str">
        <f>+'PLANILLA CONTROL PUBLICIDAD'!E182</f>
        <v>SALTO</v>
      </c>
      <c r="F187" s="49" t="str">
        <f>+'PLANILLA CONTROL PUBLICIDAD'!F182</f>
        <v>SALTO</v>
      </c>
      <c r="G187" s="49" t="str">
        <f>+'PLANILLA CONTROL PUBLICIDAD'!K182</f>
        <v>Radio Comercial FM</v>
      </c>
      <c r="H187" s="55"/>
      <c r="I187" s="49" t="str">
        <f t="shared" si="15"/>
        <v>Radios AM y FM comerciales</v>
      </c>
      <c r="J187" s="50" t="str">
        <f>+IF(I187="Prensa escrita formato papel",'PLANILLA CONTROL PUBLICIDAD'!L182,"")</f>
        <v/>
      </c>
      <c r="K187" s="51" t="str">
        <f t="shared" si="16"/>
        <v/>
      </c>
      <c r="L187" s="52" t="str">
        <f t="shared" si="17"/>
        <v/>
      </c>
      <c r="M187" s="53">
        <f t="shared" si="20"/>
        <v>5.6249999999999994E-2</v>
      </c>
      <c r="N187" s="54">
        <f t="shared" si="18"/>
        <v>3.9823008849557519E-4</v>
      </c>
      <c r="O187" s="53">
        <f t="shared" si="21"/>
        <v>2.5000000000000001E-2</v>
      </c>
      <c r="P187" s="54">
        <f t="shared" si="19"/>
        <v>1.991150442477876E-4</v>
      </c>
      <c r="R187" s="2"/>
    </row>
    <row r="188" spans="1:18" s="48" customFormat="1" x14ac:dyDescent="0.25">
      <c r="A188" s="48">
        <v>173</v>
      </c>
      <c r="B188" s="48" t="str">
        <f>LEFT('PLANILLA CONTROL PUBLICIDAD'!B183,12)</f>
        <v>160300580010</v>
      </c>
      <c r="C188" s="49" t="str">
        <f>+'PLANILLA CONTROL PUBLICIDAD'!C183</f>
        <v>RADIO COMUNITARIA EL PARQUE</v>
      </c>
      <c r="D188" s="49" t="str">
        <f>+'PLANILLA CONTROL PUBLICIDAD'!D183</f>
        <v>DEL PARQUE</v>
      </c>
      <c r="E188" s="49" t="str">
        <f>+'PLANILLA CONTROL PUBLICIDAD'!E183</f>
        <v>SALTO</v>
      </c>
      <c r="F188" s="49" t="str">
        <f>+'PLANILLA CONTROL PUBLICIDAD'!F183</f>
        <v>SALTO</v>
      </c>
      <c r="G188" s="49" t="str">
        <f>+'PLANILLA CONTROL PUBLICIDAD'!K183</f>
        <v>Radio Comunitaria</v>
      </c>
      <c r="H188" s="55"/>
      <c r="I188" s="49" t="str">
        <f t="shared" si="15"/>
        <v>Radios comunitarias</v>
      </c>
      <c r="J188" s="50" t="str">
        <f>+IF(I188="Prensa escrita formato papel",'PLANILLA CONTROL PUBLICIDAD'!L183,"")</f>
        <v/>
      </c>
      <c r="K188" s="51" t="str">
        <f t="shared" si="16"/>
        <v/>
      </c>
      <c r="L188" s="52" t="str">
        <f t="shared" si="17"/>
        <v/>
      </c>
      <c r="M188" s="53">
        <f t="shared" si="20"/>
        <v>1.25E-3</v>
      </c>
      <c r="N188" s="54">
        <f t="shared" si="18"/>
        <v>9.0909090909090917E-5</v>
      </c>
      <c r="O188" s="53">
        <f t="shared" si="21"/>
        <v>5.5555555555555556E-4</v>
      </c>
      <c r="P188" s="54">
        <f t="shared" si="19"/>
        <v>4.5454545454545459E-5</v>
      </c>
      <c r="R188" s="2"/>
    </row>
    <row r="189" spans="1:18" s="48" customFormat="1" x14ac:dyDescent="0.25">
      <c r="A189" s="48">
        <v>174</v>
      </c>
      <c r="B189" s="48" t="str">
        <f>LEFT('PLANILLA CONTROL PUBLICIDAD'!B184,12)</f>
        <v>212831190015</v>
      </c>
      <c r="C189" s="49" t="str">
        <f>+'PLANILLA CONTROL PUBLICIDAD'!C184</f>
        <v>REDALVE S.A.</v>
      </c>
      <c r="D189" s="49" t="str">
        <f>+'PLANILLA CONTROL PUBLICIDAD'!D184</f>
        <v>RADIO ARAPEY 1450 AM</v>
      </c>
      <c r="E189" s="49" t="str">
        <f>+'PLANILLA CONTROL PUBLICIDAD'!E184</f>
        <v>SALTO</v>
      </c>
      <c r="F189" s="49" t="str">
        <f>+'PLANILLA CONTROL PUBLICIDAD'!F184</f>
        <v>SALTO</v>
      </c>
      <c r="G189" s="49" t="str">
        <f>+'PLANILLA CONTROL PUBLICIDAD'!K184</f>
        <v>Radio Comercial AM</v>
      </c>
      <c r="H189" s="55"/>
      <c r="I189" s="49" t="str">
        <f t="shared" si="15"/>
        <v>Radios AM y FM comerciales</v>
      </c>
      <c r="J189" s="50" t="str">
        <f>+IF(I189="Prensa escrita formato papel",'PLANILLA CONTROL PUBLICIDAD'!L184,"")</f>
        <v/>
      </c>
      <c r="K189" s="51" t="str">
        <f t="shared" si="16"/>
        <v/>
      </c>
      <c r="L189" s="52" t="str">
        <f t="shared" si="17"/>
        <v/>
      </c>
      <c r="M189" s="53">
        <f t="shared" si="20"/>
        <v>5.6249999999999994E-2</v>
      </c>
      <c r="N189" s="54">
        <f t="shared" si="18"/>
        <v>3.9823008849557519E-4</v>
      </c>
      <c r="O189" s="53">
        <f t="shared" si="21"/>
        <v>2.5000000000000001E-2</v>
      </c>
      <c r="P189" s="54">
        <f t="shared" si="19"/>
        <v>1.991150442477876E-4</v>
      </c>
      <c r="R189" s="2"/>
    </row>
    <row r="190" spans="1:18" s="48" customFormat="1" x14ac:dyDescent="0.25">
      <c r="A190" s="48">
        <v>175</v>
      </c>
      <c r="B190" s="48" t="str">
        <f>LEFT('PLANILLA CONTROL PUBLICIDAD'!B185,12)</f>
        <v>160017090016</v>
      </c>
      <c r="C190" s="49" t="str">
        <f>+'PLANILLA CONTROL PUBLICIDAD'!C185</f>
        <v>SILVEIRA FRANCIA JUAN CARLOS</v>
      </c>
      <c r="D190" s="49" t="str">
        <f>+'PLANILLA CONTROL PUBLICIDAD'!D185</f>
        <v>NUEVA ERA FM</v>
      </c>
      <c r="E190" s="49" t="str">
        <f>+'PLANILLA CONTROL PUBLICIDAD'!E185</f>
        <v>SALTO</v>
      </c>
      <c r="F190" s="49" t="str">
        <f>+'PLANILLA CONTROL PUBLICIDAD'!F185</f>
        <v>SALTO</v>
      </c>
      <c r="G190" s="49" t="str">
        <f>+'PLANILLA CONTROL PUBLICIDAD'!K185</f>
        <v>Radio Comercial FM</v>
      </c>
      <c r="H190" s="55"/>
      <c r="I190" s="49" t="str">
        <f t="shared" si="15"/>
        <v>Radios AM y FM comerciales</v>
      </c>
      <c r="J190" s="50" t="str">
        <f>+IF(I190="Prensa escrita formato papel",'PLANILLA CONTROL PUBLICIDAD'!L185,"")</f>
        <v/>
      </c>
      <c r="K190" s="51" t="str">
        <f t="shared" si="16"/>
        <v/>
      </c>
      <c r="L190" s="52" t="str">
        <f t="shared" si="17"/>
        <v/>
      </c>
      <c r="M190" s="53">
        <f t="shared" si="20"/>
        <v>5.6249999999999994E-2</v>
      </c>
      <c r="N190" s="54">
        <f t="shared" si="18"/>
        <v>3.9823008849557519E-4</v>
      </c>
      <c r="O190" s="53">
        <f t="shared" si="21"/>
        <v>2.5000000000000001E-2</v>
      </c>
      <c r="P190" s="54">
        <f t="shared" si="19"/>
        <v>1.991150442477876E-4</v>
      </c>
      <c r="R190" s="2"/>
    </row>
    <row r="191" spans="1:18" s="48" customFormat="1" x14ac:dyDescent="0.25">
      <c r="A191" s="48">
        <v>176</v>
      </c>
      <c r="B191" s="48" t="str">
        <f>LEFT('PLANILLA CONTROL PUBLICIDAD'!B186,12)</f>
        <v>160259500011</v>
      </c>
      <c r="C191" s="49" t="str">
        <f>+'PLANILLA CONTROL PUBLICIDAD'!C186</f>
        <v>TABARE DE SALTO SRL</v>
      </c>
      <c r="D191" s="49" t="str">
        <f>+'PLANILLA CONTROL PUBLICIDAD'!D186</f>
        <v>TABARE SALTO</v>
      </c>
      <c r="E191" s="49" t="str">
        <f>+'PLANILLA CONTROL PUBLICIDAD'!E186</f>
        <v>SALTO</v>
      </c>
      <c r="F191" s="49" t="str">
        <f>+'PLANILLA CONTROL PUBLICIDAD'!F186</f>
        <v>SALTO</v>
      </c>
      <c r="G191" s="49" t="str">
        <f>+'PLANILLA CONTROL PUBLICIDAD'!K186</f>
        <v>Radio Comercial AM</v>
      </c>
      <c r="H191" s="55"/>
      <c r="I191" s="49" t="str">
        <f t="shared" si="15"/>
        <v>Radios AM y FM comerciales</v>
      </c>
      <c r="J191" s="50" t="str">
        <f>+IF(I191="Prensa escrita formato papel",'PLANILLA CONTROL PUBLICIDAD'!L186,"")</f>
        <v/>
      </c>
      <c r="K191" s="51" t="str">
        <f t="shared" si="16"/>
        <v/>
      </c>
      <c r="L191" s="52" t="str">
        <f t="shared" si="17"/>
        <v/>
      </c>
      <c r="M191" s="53">
        <f t="shared" si="20"/>
        <v>5.6249999999999994E-2</v>
      </c>
      <c r="N191" s="54">
        <f t="shared" si="18"/>
        <v>3.9823008849557519E-4</v>
      </c>
      <c r="O191" s="53">
        <f t="shared" si="21"/>
        <v>2.5000000000000001E-2</v>
      </c>
      <c r="P191" s="54">
        <f t="shared" si="19"/>
        <v>1.991150442477876E-4</v>
      </c>
      <c r="R191" s="2"/>
    </row>
    <row r="192" spans="1:18" s="48" customFormat="1" x14ac:dyDescent="0.25">
      <c r="A192" s="48">
        <v>177</v>
      </c>
      <c r="B192" s="48" t="str">
        <f>LEFT('PLANILLA CONTROL PUBLICIDAD'!B187,12)</f>
        <v>160028200012</v>
      </c>
      <c r="C192" s="49" t="str">
        <f>+'PLANILLA CONTROL PUBLICIDAD'!C187</f>
        <v>TELEVISORA SALTO GRANDE S A</v>
      </c>
      <c r="D192" s="49" t="str">
        <f>+'PLANILLA CONTROL PUBLICIDAD'!D187</f>
        <v>CANAL 8 SALTO</v>
      </c>
      <c r="E192" s="49" t="str">
        <f>+'PLANILLA CONTROL PUBLICIDAD'!E187</f>
        <v>SALTO</v>
      </c>
      <c r="F192" s="49" t="str">
        <f>+'PLANILLA CONTROL PUBLICIDAD'!F187</f>
        <v>SALTO</v>
      </c>
      <c r="G192" s="49" t="str">
        <f>+'PLANILLA CONTROL PUBLICIDAD'!K187</f>
        <v>Televisión Abierta</v>
      </c>
      <c r="H192" s="55"/>
      <c r="I192" s="49" t="str">
        <f t="shared" si="15"/>
        <v>TV abierta y señal propia de TV para abonados</v>
      </c>
      <c r="J192" s="50" t="str">
        <f>+IF(I192="Prensa escrita formato papel",'PLANILLA CONTROL PUBLICIDAD'!L187,"")</f>
        <v/>
      </c>
      <c r="K192" s="51" t="str">
        <f t="shared" si="16"/>
        <v/>
      </c>
      <c r="L192" s="52" t="str">
        <f t="shared" si="17"/>
        <v/>
      </c>
      <c r="M192" s="53">
        <f t="shared" si="20"/>
        <v>5.6249999999999994E-2</v>
      </c>
      <c r="N192" s="54">
        <f t="shared" si="18"/>
        <v>8.4905660377358489E-4</v>
      </c>
      <c r="O192" s="53">
        <f t="shared" si="21"/>
        <v>2.5000000000000001E-2</v>
      </c>
      <c r="P192" s="54">
        <f t="shared" si="19"/>
        <v>4.2452830188679245E-4</v>
      </c>
      <c r="R192" s="2"/>
    </row>
    <row r="193" spans="1:18" s="48" customFormat="1" x14ac:dyDescent="0.25">
      <c r="A193" s="48">
        <v>178</v>
      </c>
      <c r="B193" s="48" t="str">
        <f>LEFT('PLANILLA CONTROL PUBLICIDAD'!B188,12)</f>
        <v>212528750018</v>
      </c>
      <c r="C193" s="49" t="str">
        <f>+'PLANILLA CONTROL PUBLICIDAD'!C188</f>
        <v>TIME TOWER S.A.</v>
      </c>
      <c r="D193" s="49" t="str">
        <f>+'PLANILLA CONTROL PUBLICIDAD'!D188</f>
        <v>CABLE VISION SALTO - Canal 5</v>
      </c>
      <c r="E193" s="49" t="str">
        <f>+'PLANILLA CONTROL PUBLICIDAD'!E188</f>
        <v>SALTO</v>
      </c>
      <c r="F193" s="49" t="str">
        <f>+'PLANILLA CONTROL PUBLICIDAD'!F188</f>
        <v>SALTO</v>
      </c>
      <c r="G193" s="49" t="str">
        <f>+'PLANILLA CONTROL PUBLICIDAD'!K188</f>
        <v>TV para abonados</v>
      </c>
      <c r="H193" s="55"/>
      <c r="I193" s="49" t="str">
        <f t="shared" si="15"/>
        <v>TV abierta y señal propia de TV para abonados</v>
      </c>
      <c r="J193" s="50" t="str">
        <f>+IF(I193="Prensa escrita formato papel",'PLANILLA CONTROL PUBLICIDAD'!L188,"")</f>
        <v/>
      </c>
      <c r="K193" s="51" t="str">
        <f t="shared" si="16"/>
        <v/>
      </c>
      <c r="L193" s="52" t="str">
        <f t="shared" si="17"/>
        <v/>
      </c>
      <c r="M193" s="53">
        <f t="shared" si="20"/>
        <v>5.6249999999999994E-2</v>
      </c>
      <c r="N193" s="54">
        <f t="shared" si="18"/>
        <v>8.4905660377358489E-4</v>
      </c>
      <c r="O193" s="53">
        <f t="shared" si="21"/>
        <v>2.5000000000000001E-2</v>
      </c>
      <c r="P193" s="54">
        <f t="shared" si="19"/>
        <v>4.2452830188679245E-4</v>
      </c>
      <c r="R193" s="2"/>
    </row>
    <row r="194" spans="1:18" s="48" customFormat="1" x14ac:dyDescent="0.25">
      <c r="A194" s="48">
        <v>179</v>
      </c>
      <c r="B194" s="48" t="str">
        <f>LEFT('PLANILLA CONTROL PUBLICIDAD'!B189,12)</f>
        <v>212528750018</v>
      </c>
      <c r="C194" s="49" t="str">
        <f>+'PLANILLA CONTROL PUBLICIDAD'!C189</f>
        <v>TIME TOWER S.A.</v>
      </c>
      <c r="D194" s="49" t="str">
        <f>+'PLANILLA CONTROL PUBLICIDAD'!D189</f>
        <v>CABLE VISION SALTO - Canal 5 PLUS</v>
      </c>
      <c r="E194" s="49" t="str">
        <f>+'PLANILLA CONTROL PUBLICIDAD'!E189</f>
        <v>SALTO</v>
      </c>
      <c r="F194" s="49" t="str">
        <f>+'PLANILLA CONTROL PUBLICIDAD'!F189</f>
        <v>SALTO</v>
      </c>
      <c r="G194" s="49" t="str">
        <f>+'PLANILLA CONTROL PUBLICIDAD'!K189</f>
        <v>TV para abonados</v>
      </c>
      <c r="H194" s="55"/>
      <c r="I194" s="49" t="str">
        <f t="shared" si="15"/>
        <v>TV abierta y señal propia de TV para abonados</v>
      </c>
      <c r="J194" s="50" t="str">
        <f>+IF(I194="Prensa escrita formato papel",'PLANILLA CONTROL PUBLICIDAD'!L189,"")</f>
        <v/>
      </c>
      <c r="K194" s="51" t="str">
        <f t="shared" si="16"/>
        <v/>
      </c>
      <c r="L194" s="52" t="str">
        <f t="shared" si="17"/>
        <v/>
      </c>
      <c r="M194" s="53">
        <f t="shared" si="20"/>
        <v>5.6249999999999994E-2</v>
      </c>
      <c r="N194" s="54">
        <f t="shared" si="18"/>
        <v>8.4905660377358489E-4</v>
      </c>
      <c r="O194" s="53">
        <f t="shared" si="21"/>
        <v>2.5000000000000001E-2</v>
      </c>
      <c r="P194" s="54">
        <f t="shared" si="19"/>
        <v>4.2452830188679245E-4</v>
      </c>
      <c r="R194" s="2"/>
    </row>
    <row r="195" spans="1:18" s="48" customFormat="1" x14ac:dyDescent="0.25">
      <c r="A195" s="48">
        <v>180</v>
      </c>
      <c r="B195" s="48" t="str">
        <f>LEFT('PLANILLA CONTROL PUBLICIDAD'!B190,12)</f>
        <v>160049720015</v>
      </c>
      <c r="C195" s="49" t="str">
        <f>+'PLANILLA CONTROL PUBLICIDAD'!C190</f>
        <v>VINCI LOPEZ LEONARDO JOSE</v>
      </c>
      <c r="D195" s="49" t="str">
        <f>+'PLANILLA CONTROL PUBLICIDAD'!D190</f>
        <v>Emisora del Exodo FM</v>
      </c>
      <c r="E195" s="49" t="str">
        <f>+'PLANILLA CONTROL PUBLICIDAD'!E190</f>
        <v>SALTO</v>
      </c>
      <c r="F195" s="49" t="str">
        <f>+'PLANILLA CONTROL PUBLICIDAD'!F190</f>
        <v>SALTO</v>
      </c>
      <c r="G195" s="49" t="str">
        <f>+'PLANILLA CONTROL PUBLICIDAD'!K190</f>
        <v>Radio Comercial FM</v>
      </c>
      <c r="H195" s="55"/>
      <c r="I195" s="49" t="str">
        <f t="shared" si="15"/>
        <v>Radios AM y FM comerciales</v>
      </c>
      <c r="J195" s="50" t="str">
        <f>+IF(I195="Prensa escrita formato papel",'PLANILLA CONTROL PUBLICIDAD'!L190,"")</f>
        <v/>
      </c>
      <c r="K195" s="51" t="str">
        <f t="shared" si="16"/>
        <v/>
      </c>
      <c r="L195" s="52" t="str">
        <f t="shared" si="17"/>
        <v/>
      </c>
      <c r="M195" s="53">
        <f t="shared" si="20"/>
        <v>5.6249999999999994E-2</v>
      </c>
      <c r="N195" s="54">
        <f t="shared" si="18"/>
        <v>3.9823008849557519E-4</v>
      </c>
      <c r="O195" s="53">
        <f t="shared" si="21"/>
        <v>2.5000000000000001E-2</v>
      </c>
      <c r="P195" s="54">
        <f t="shared" si="19"/>
        <v>1.991150442477876E-4</v>
      </c>
      <c r="R195" s="2"/>
    </row>
    <row r="196" spans="1:18" s="48" customFormat="1" x14ac:dyDescent="0.25">
      <c r="A196" s="48">
        <v>181</v>
      </c>
      <c r="B196" s="48" t="str">
        <f>LEFT('PLANILLA CONTROL PUBLICIDAD'!B191,12)</f>
        <v>213010670011</v>
      </c>
      <c r="C196" s="49" t="str">
        <f>+'PLANILLA CONTROL PUBLICIDAD'!C191</f>
        <v>BOIX CARRERA ELZEARIO</v>
      </c>
      <c r="D196" s="49" t="str">
        <f>+'PLANILLA CONTROL PUBLICIDAD'!D191</f>
        <v>SINTONÍA 88.9</v>
      </c>
      <c r="E196" s="49" t="str">
        <f>+'PLANILLA CONTROL PUBLICIDAD'!E191</f>
        <v>SAN JOSE</v>
      </c>
      <c r="F196" s="49" t="str">
        <f>+'PLANILLA CONTROL PUBLICIDAD'!F191</f>
        <v>SAN JOSE DE MAYO</v>
      </c>
      <c r="G196" s="49" t="str">
        <f>+'PLANILLA CONTROL PUBLICIDAD'!K191</f>
        <v>Radio Comercial FM</v>
      </c>
      <c r="H196" s="55"/>
      <c r="I196" s="49" t="str">
        <f t="shared" si="15"/>
        <v>Radios AM y FM comerciales</v>
      </c>
      <c r="J196" s="50" t="str">
        <f>+IF(I196="Prensa escrita formato papel",'PLANILLA CONTROL PUBLICIDAD'!L191,"")</f>
        <v/>
      </c>
      <c r="K196" s="51" t="str">
        <f t="shared" si="16"/>
        <v/>
      </c>
      <c r="L196" s="52" t="str">
        <f t="shared" si="17"/>
        <v/>
      </c>
      <c r="M196" s="53">
        <f t="shared" si="20"/>
        <v>5.6249999999999994E-2</v>
      </c>
      <c r="N196" s="54">
        <f t="shared" si="18"/>
        <v>3.9823008849557519E-4</v>
      </c>
      <c r="O196" s="53">
        <f t="shared" si="21"/>
        <v>2.5000000000000001E-2</v>
      </c>
      <c r="P196" s="54">
        <f t="shared" si="19"/>
        <v>1.991150442477876E-4</v>
      </c>
      <c r="R196" s="2"/>
    </row>
    <row r="197" spans="1:18" s="48" customFormat="1" x14ac:dyDescent="0.25">
      <c r="A197" s="48">
        <v>182</v>
      </c>
      <c r="B197" s="48" t="str">
        <f>LEFT('PLANILLA CONTROL PUBLICIDAD'!B192,12)</f>
        <v>212934610017</v>
      </c>
      <c r="C197" s="49" t="str">
        <f>+'PLANILLA CONTROL PUBLICIDAD'!C192</f>
        <v>CABLE COLOR MARAGATO S A</v>
      </c>
      <c r="D197" s="49" t="str">
        <f>+'PLANILLA CONTROL PUBLICIDAD'!D192</f>
        <v>CONSORCIO CABLE VISIÓN SAN JOSÉ</v>
      </c>
      <c r="E197" s="49" t="str">
        <f>+'PLANILLA CONTROL PUBLICIDAD'!E192</f>
        <v>SAN JOSE</v>
      </c>
      <c r="F197" s="49" t="str">
        <f>+'PLANILLA CONTROL PUBLICIDAD'!F192</f>
        <v>SAN JOSE DE MAYO Y RAIGON</v>
      </c>
      <c r="G197" s="49" t="str">
        <f>+'PLANILLA CONTROL PUBLICIDAD'!K192</f>
        <v>TV para abonados</v>
      </c>
      <c r="H197" s="55"/>
      <c r="I197" s="49" t="str">
        <f t="shared" si="15"/>
        <v>TV abierta y señal propia de TV para abonados</v>
      </c>
      <c r="J197" s="50" t="str">
        <f>+IF(I197="Prensa escrita formato papel",'PLANILLA CONTROL PUBLICIDAD'!L192,"")</f>
        <v/>
      </c>
      <c r="K197" s="51" t="str">
        <f t="shared" si="16"/>
        <v/>
      </c>
      <c r="L197" s="52" t="str">
        <f t="shared" si="17"/>
        <v/>
      </c>
      <c r="M197" s="53">
        <f t="shared" si="20"/>
        <v>5.6249999999999994E-2</v>
      </c>
      <c r="N197" s="54">
        <f t="shared" si="18"/>
        <v>8.4905660377358489E-4</v>
      </c>
      <c r="O197" s="53">
        <f t="shared" si="21"/>
        <v>2.5000000000000001E-2</v>
      </c>
      <c r="P197" s="54">
        <f t="shared" si="19"/>
        <v>4.2452830188679245E-4</v>
      </c>
      <c r="R197" s="2"/>
    </row>
    <row r="198" spans="1:18" s="48" customFormat="1" x14ac:dyDescent="0.25">
      <c r="A198" s="48">
        <v>183</v>
      </c>
      <c r="B198" s="48" t="str">
        <f>LEFT('PLANILLA CONTROL PUBLICIDAD'!B193,12)</f>
        <v>190083490010</v>
      </c>
      <c r="C198" s="49" t="str">
        <f>+'PLANILLA CONTROL PUBLICIDAD'!C193</f>
        <v>CARDOZO BENITEZ WINSTON ROOSVELT</v>
      </c>
      <c r="D198" s="49" t="str">
        <f>+'PLANILLA CONTROL PUBLICIDAD'!D193</f>
        <v>MARAGATA FM 97.5</v>
      </c>
      <c r="E198" s="49" t="str">
        <f>+'PLANILLA CONTROL PUBLICIDAD'!E193</f>
        <v>SAN JOSE</v>
      </c>
      <c r="F198" s="49" t="str">
        <f>+'PLANILLA CONTROL PUBLICIDAD'!F193</f>
        <v>SAN JOSE DE MAYO</v>
      </c>
      <c r="G198" s="49" t="str">
        <f>+'PLANILLA CONTROL PUBLICIDAD'!K193</f>
        <v>Radio Comercial FM</v>
      </c>
      <c r="H198" s="55"/>
      <c r="I198" s="49" t="str">
        <f t="shared" si="15"/>
        <v>Radios AM y FM comerciales</v>
      </c>
      <c r="J198" s="50" t="str">
        <f>+IF(I198="Prensa escrita formato papel",'PLANILLA CONTROL PUBLICIDAD'!L193,"")</f>
        <v/>
      </c>
      <c r="K198" s="51" t="str">
        <f t="shared" si="16"/>
        <v/>
      </c>
      <c r="L198" s="52" t="str">
        <f t="shared" si="17"/>
        <v/>
      </c>
      <c r="M198" s="53">
        <f t="shared" si="20"/>
        <v>5.6249999999999994E-2</v>
      </c>
      <c r="N198" s="54">
        <f t="shared" si="18"/>
        <v>3.9823008849557519E-4</v>
      </c>
      <c r="O198" s="53">
        <f t="shared" si="21"/>
        <v>2.5000000000000001E-2</v>
      </c>
      <c r="P198" s="54">
        <f t="shared" si="19"/>
        <v>1.991150442477876E-4</v>
      </c>
      <c r="R198" s="2"/>
    </row>
    <row r="199" spans="1:18" s="48" customFormat="1" x14ac:dyDescent="0.25">
      <c r="A199" s="48">
        <v>184</v>
      </c>
      <c r="B199" s="48" t="str">
        <f>LEFT('PLANILLA CONTROL PUBLICIDAD'!B194,12)</f>
        <v>170086070018</v>
      </c>
      <c r="C199" s="49" t="str">
        <f>+'PLANILLA CONTROL PUBLICIDAD'!C194</f>
        <v>CERSOSIMO MICHELINI GUSTAVO</v>
      </c>
      <c r="D199" s="49" t="str">
        <f>+'PLANILLA CONTROL PUBLICIDAD'!D194</f>
        <v>EMISORA PRINCIPAL 107.9FM</v>
      </c>
      <c r="E199" s="49" t="str">
        <f>+'PLANILLA CONTROL PUBLICIDAD'!E194</f>
        <v>SAN JOSE</v>
      </c>
      <c r="F199" s="49" t="str">
        <f>+'PLANILLA CONTROL PUBLICIDAD'!F194</f>
        <v>SAN JOSE DE MAYO</v>
      </c>
      <c r="G199" s="49" t="str">
        <f>+'PLANILLA CONTROL PUBLICIDAD'!K194</f>
        <v>Radio Comercial FM</v>
      </c>
      <c r="H199" s="55"/>
      <c r="I199" s="49" t="str">
        <f t="shared" si="15"/>
        <v>Radios AM y FM comerciales</v>
      </c>
      <c r="J199" s="50" t="str">
        <f>+IF(I199="Prensa escrita formato papel",'PLANILLA CONTROL PUBLICIDAD'!L194,"")</f>
        <v/>
      </c>
      <c r="K199" s="51" t="str">
        <f t="shared" si="16"/>
        <v/>
      </c>
      <c r="L199" s="52" t="str">
        <f t="shared" si="17"/>
        <v/>
      </c>
      <c r="M199" s="53">
        <f t="shared" si="20"/>
        <v>5.6249999999999994E-2</v>
      </c>
      <c r="N199" s="54">
        <f t="shared" si="18"/>
        <v>3.9823008849557519E-4</v>
      </c>
      <c r="O199" s="53">
        <f t="shared" si="21"/>
        <v>2.5000000000000001E-2</v>
      </c>
      <c r="P199" s="54">
        <f t="shared" si="19"/>
        <v>1.991150442477876E-4</v>
      </c>
      <c r="R199" s="2"/>
    </row>
    <row r="200" spans="1:18" s="48" customFormat="1" x14ac:dyDescent="0.25">
      <c r="A200" s="48">
        <v>185</v>
      </c>
      <c r="B200" s="48" t="str">
        <f>LEFT('PLANILLA CONTROL PUBLICIDAD'!B195,12)</f>
        <v>170091330014</v>
      </c>
      <c r="C200" s="49" t="str">
        <f>+'PLANILLA CONTROL PUBLICIDAD'!C195</f>
        <v>DIAZ AGUILAR JOSE CARLOS</v>
      </c>
      <c r="D200" s="49" t="str">
        <f>+'PLANILLA CONTROL PUBLICIDAD'!D195</f>
        <v>SAN JOSÉ HOY</v>
      </c>
      <c r="E200" s="49" t="str">
        <f>+'PLANILLA CONTROL PUBLICIDAD'!E195</f>
        <v>SAN JOSE</v>
      </c>
      <c r="F200" s="49" t="str">
        <f>+'PLANILLA CONTROL PUBLICIDAD'!F195</f>
        <v>SAN JOSE DE MAYO</v>
      </c>
      <c r="G200" s="49" t="str">
        <f>+'PLANILLA CONTROL PUBLICIDAD'!K195</f>
        <v>Prensa Escrita</v>
      </c>
      <c r="H200" s="55"/>
      <c r="I200" s="49" t="str">
        <f t="shared" si="15"/>
        <v>Prensa escrita formato papel</v>
      </c>
      <c r="J200" s="50" t="str">
        <f>+IF(I200="Prensa escrita formato papel",'PLANILLA CONTROL PUBLICIDAD'!L195,"")</f>
        <v>Quincenal</v>
      </c>
      <c r="K200" s="51">
        <f t="shared" si="16"/>
        <v>2</v>
      </c>
      <c r="L200" s="52">
        <f t="shared" si="17"/>
        <v>2.103049421661409E-3</v>
      </c>
      <c r="M200" s="53">
        <f t="shared" si="20"/>
        <v>2.6288117770767614E-3</v>
      </c>
      <c r="N200" s="54">
        <f t="shared" si="18"/>
        <v>3.9957939011566769E-5</v>
      </c>
      <c r="O200" s="53">
        <f t="shared" si="21"/>
        <v>1.1683607898118939E-3</v>
      </c>
      <c r="P200" s="54">
        <f t="shared" si="19"/>
        <v>1.9978969505783385E-5</v>
      </c>
      <c r="R200" s="2"/>
    </row>
    <row r="201" spans="1:18" s="48" customFormat="1" x14ac:dyDescent="0.25">
      <c r="A201" s="48">
        <v>186</v>
      </c>
      <c r="B201" s="48" t="str">
        <f>LEFT('PLANILLA CONTROL PUBLICIDAD'!B196,12)</f>
        <v>170358360010</v>
      </c>
      <c r="C201" s="49" t="str">
        <f>+'PLANILLA CONTROL PUBLICIDAD'!C196</f>
        <v>FM EL LUGAR 99.1 SAS</v>
      </c>
      <c r="D201" s="49" t="str">
        <f>+'PLANILLA CONTROL PUBLICIDAD'!D196</f>
        <v>EL LUGAR FM 99.1</v>
      </c>
      <c r="E201" s="49" t="str">
        <f>+'PLANILLA CONTROL PUBLICIDAD'!E196</f>
        <v>SAN JOSE</v>
      </c>
      <c r="F201" s="49" t="str">
        <f>+'PLANILLA CONTROL PUBLICIDAD'!F196</f>
        <v>SAN JOSE DE MAYO</v>
      </c>
      <c r="G201" s="49" t="str">
        <f>+'PLANILLA CONTROL PUBLICIDAD'!K196</f>
        <v>Radio Comercial FM</v>
      </c>
      <c r="H201" s="55"/>
      <c r="I201" s="49" t="str">
        <f t="shared" si="15"/>
        <v>Radios AM y FM comerciales</v>
      </c>
      <c r="J201" s="50" t="str">
        <f>+IF(I201="Prensa escrita formato papel",'PLANILLA CONTROL PUBLICIDAD'!L196,"")</f>
        <v/>
      </c>
      <c r="K201" s="51" t="str">
        <f t="shared" si="16"/>
        <v/>
      </c>
      <c r="L201" s="52" t="str">
        <f t="shared" si="17"/>
        <v/>
      </c>
      <c r="M201" s="53">
        <f t="shared" si="20"/>
        <v>5.6249999999999994E-2</v>
      </c>
      <c r="N201" s="54">
        <f t="shared" si="18"/>
        <v>3.9823008849557519E-4</v>
      </c>
      <c r="O201" s="53">
        <f t="shared" si="21"/>
        <v>2.5000000000000001E-2</v>
      </c>
      <c r="P201" s="54">
        <f t="shared" si="19"/>
        <v>1.991150442477876E-4</v>
      </c>
      <c r="R201" s="2"/>
    </row>
    <row r="202" spans="1:18" s="48" customFormat="1" x14ac:dyDescent="0.25">
      <c r="A202" s="48">
        <v>187</v>
      </c>
      <c r="B202" s="48" t="str">
        <f>LEFT('PLANILLA CONTROL PUBLICIDAD'!B197,12)</f>
        <v>218645910010</v>
      </c>
      <c r="C202" s="49" t="str">
        <f>+'PLANILLA CONTROL PUBLICIDAD'!C197</f>
        <v>PERDOMO PASTORINO CESAR JAVIER</v>
      </c>
      <c r="D202" s="49" t="str">
        <f>+'PLANILLA CONTROL PUBLICIDAD'!D197</f>
        <v>LA SEMANA</v>
      </c>
      <c r="E202" s="49" t="str">
        <f>+'PLANILLA CONTROL PUBLICIDAD'!E197</f>
        <v>SAN JOSE</v>
      </c>
      <c r="F202" s="49" t="str">
        <f>+'PLANILLA CONTROL PUBLICIDAD'!F197</f>
        <v>LIBERTAD</v>
      </c>
      <c r="G202" s="49" t="str">
        <f>+'PLANILLA CONTROL PUBLICIDAD'!K197</f>
        <v>Prensa Escrita</v>
      </c>
      <c r="H202" s="55"/>
      <c r="I202" s="49" t="str">
        <f t="shared" si="15"/>
        <v>Prensa escrita formato papel</v>
      </c>
      <c r="J202" s="50" t="str">
        <f>+IF(I202="Prensa escrita formato papel",'PLANILLA CONTROL PUBLICIDAD'!L197,"")</f>
        <v>Semanario</v>
      </c>
      <c r="K202" s="51">
        <f t="shared" si="16"/>
        <v>4</v>
      </c>
      <c r="L202" s="52">
        <f t="shared" si="17"/>
        <v>4.206098843322818E-3</v>
      </c>
      <c r="M202" s="53">
        <f t="shared" si="20"/>
        <v>5.2576235541535229E-3</v>
      </c>
      <c r="N202" s="54">
        <f t="shared" si="18"/>
        <v>7.9915878023133539E-5</v>
      </c>
      <c r="O202" s="53">
        <f t="shared" si="21"/>
        <v>2.3367215796237877E-3</v>
      </c>
      <c r="P202" s="54">
        <f t="shared" si="19"/>
        <v>3.9957939011566769E-5</v>
      </c>
      <c r="R202" s="2"/>
    </row>
    <row r="203" spans="1:18" s="48" customFormat="1" x14ac:dyDescent="0.25">
      <c r="A203" s="48">
        <v>188</v>
      </c>
      <c r="B203" s="48" t="str">
        <f>LEFT('PLANILLA CONTROL PUBLICIDAD'!B198,12)</f>
        <v>170083290017</v>
      </c>
      <c r="C203" s="49" t="str">
        <f>+'PLANILLA CONTROL PUBLICIDAD'!C198</f>
        <v>PEREZ SUAREZ HECTOR NILO</v>
      </c>
      <c r="D203" s="49" t="str">
        <f>+'PLANILLA CONTROL PUBLICIDAD'!D198</f>
        <v>RADIO 41</v>
      </c>
      <c r="E203" s="49" t="str">
        <f>+'PLANILLA CONTROL PUBLICIDAD'!E198</f>
        <v>SAN JOSE</v>
      </c>
      <c r="F203" s="49" t="str">
        <f>+'PLANILLA CONTROL PUBLICIDAD'!F198</f>
        <v>SAN JOSE DE MAYO</v>
      </c>
      <c r="G203" s="49" t="str">
        <f>+'PLANILLA CONTROL PUBLICIDAD'!K198</f>
        <v>Radio Comercial AM</v>
      </c>
      <c r="H203" s="55"/>
      <c r="I203" s="49" t="str">
        <f t="shared" si="15"/>
        <v>Radios AM y FM comerciales</v>
      </c>
      <c r="J203" s="50" t="str">
        <f>+IF(I203="Prensa escrita formato papel",'PLANILLA CONTROL PUBLICIDAD'!L198,"")</f>
        <v/>
      </c>
      <c r="K203" s="51" t="str">
        <f t="shared" si="16"/>
        <v/>
      </c>
      <c r="L203" s="52" t="str">
        <f t="shared" si="17"/>
        <v/>
      </c>
      <c r="M203" s="53">
        <f t="shared" si="20"/>
        <v>5.6249999999999994E-2</v>
      </c>
      <c r="N203" s="54">
        <f t="shared" si="18"/>
        <v>3.9823008849557519E-4</v>
      </c>
      <c r="O203" s="53">
        <f t="shared" si="21"/>
        <v>2.5000000000000001E-2</v>
      </c>
      <c r="P203" s="54">
        <f t="shared" si="19"/>
        <v>1.991150442477876E-4</v>
      </c>
      <c r="R203" s="2"/>
    </row>
    <row r="204" spans="1:18" s="48" customFormat="1" x14ac:dyDescent="0.25">
      <c r="A204" s="48">
        <v>189</v>
      </c>
      <c r="B204" s="48" t="str">
        <f>LEFT('PLANILLA CONTROL PUBLICIDAD'!B199,12)</f>
        <v>211759870010</v>
      </c>
      <c r="C204" s="49" t="str">
        <f>+'PLANILLA CONTROL PUBLICIDAD'!C199</f>
        <v>RODRIGUEZ ARZA JORGE RAMON</v>
      </c>
      <c r="D204" s="49" t="str">
        <f>+'PLANILLA CONTROL PUBLICIDAD'!D199</f>
        <v>EMISORA LIBERTAD FM 88.5</v>
      </c>
      <c r="E204" s="49" t="str">
        <f>+'PLANILLA CONTROL PUBLICIDAD'!E199</f>
        <v>SAN JOSE</v>
      </c>
      <c r="F204" s="49" t="str">
        <f>+'PLANILLA CONTROL PUBLICIDAD'!F199</f>
        <v>LIBERTAD</v>
      </c>
      <c r="G204" s="49" t="str">
        <f>+'PLANILLA CONTROL PUBLICIDAD'!K199</f>
        <v>Radio Comercial FM</v>
      </c>
      <c r="H204" s="55"/>
      <c r="I204" s="49" t="str">
        <f t="shared" si="15"/>
        <v>Radios AM y FM comerciales</v>
      </c>
      <c r="J204" s="50" t="str">
        <f>+IF(I204="Prensa escrita formato papel",'PLANILLA CONTROL PUBLICIDAD'!L199,"")</f>
        <v/>
      </c>
      <c r="K204" s="51" t="str">
        <f t="shared" si="16"/>
        <v/>
      </c>
      <c r="L204" s="52" t="str">
        <f t="shared" si="17"/>
        <v/>
      </c>
      <c r="M204" s="53">
        <f t="shared" si="20"/>
        <v>5.6249999999999994E-2</v>
      </c>
      <c r="N204" s="54">
        <f t="shared" si="18"/>
        <v>3.9823008849557519E-4</v>
      </c>
      <c r="O204" s="53">
        <f t="shared" si="21"/>
        <v>2.5000000000000001E-2</v>
      </c>
      <c r="P204" s="54">
        <f t="shared" si="19"/>
        <v>1.991150442477876E-4</v>
      </c>
      <c r="R204" s="2"/>
    </row>
    <row r="205" spans="1:18" s="48" customFormat="1" x14ac:dyDescent="0.25">
      <c r="A205" s="48">
        <v>190</v>
      </c>
      <c r="B205" s="48" t="str">
        <f>LEFT('PLANILLA CONTROL PUBLICIDAD'!B200,12)</f>
        <v>170150850015</v>
      </c>
      <c r="C205" s="49" t="str">
        <f>+'PLANILLA CONTROL PUBLICIDAD'!C200</f>
        <v>SCAGNI GANDINI JORGE EDUARDO</v>
      </c>
      <c r="D205" s="49" t="str">
        <f>+'PLANILLA CONTROL PUBLICIDAD'!D200</f>
        <v>VISION CIUDADANA</v>
      </c>
      <c r="E205" s="49" t="str">
        <f>+'PLANILLA CONTROL PUBLICIDAD'!E200</f>
        <v>SAN JOSE</v>
      </c>
      <c r="F205" s="49" t="str">
        <f>+'PLANILLA CONTROL PUBLICIDAD'!F200</f>
        <v>SAN JOSE DE MAYO</v>
      </c>
      <c r="G205" s="49" t="str">
        <f>+'PLANILLA CONTROL PUBLICIDAD'!K200</f>
        <v>Prensa Escrita</v>
      </c>
      <c r="H205" s="55"/>
      <c r="I205" s="49" t="str">
        <f t="shared" si="15"/>
        <v>Prensa escrita formato papel</v>
      </c>
      <c r="J205" s="50" t="str">
        <f>+IF(I205="Prensa escrita formato papel",'PLANILLA CONTROL PUBLICIDAD'!L200,"")</f>
        <v>Tres veces por semana</v>
      </c>
      <c r="K205" s="51">
        <f t="shared" si="16"/>
        <v>12</v>
      </c>
      <c r="L205" s="52">
        <f t="shared" si="17"/>
        <v>1.2618296529968454E-2</v>
      </c>
      <c r="M205" s="53">
        <f t="shared" si="20"/>
        <v>1.5772870662460567E-2</v>
      </c>
      <c r="N205" s="54">
        <f t="shared" si="18"/>
        <v>2.3974763406940062E-4</v>
      </c>
      <c r="O205" s="53">
        <f t="shared" si="21"/>
        <v>7.0101647388713636E-3</v>
      </c>
      <c r="P205" s="54">
        <f t="shared" si="19"/>
        <v>1.1987381703470031E-4</v>
      </c>
      <c r="R205" s="2"/>
    </row>
    <row r="206" spans="1:18" s="48" customFormat="1" x14ac:dyDescent="0.25">
      <c r="A206" s="48">
        <v>191</v>
      </c>
      <c r="B206" s="48" t="str">
        <f>LEFT('PLANILLA CONTROL PUBLICIDAD'!B201,12)</f>
        <v>170095880019</v>
      </c>
      <c r="C206" s="49" t="str">
        <f>+'PLANILLA CONTROL PUBLICIDAD'!C201</f>
        <v>T V CABLE SAN JOSE S R L</v>
      </c>
      <c r="D206" s="49" t="str">
        <f>+'PLANILLA CONTROL PUBLICIDAD'!D201</f>
        <v>TV CABLE SAN JOSÉ</v>
      </c>
      <c r="E206" s="49" t="str">
        <f>+'PLANILLA CONTROL PUBLICIDAD'!E201</f>
        <v>SAN JOSE</v>
      </c>
      <c r="F206" s="49" t="str">
        <f>+'PLANILLA CONTROL PUBLICIDAD'!F201</f>
        <v>SAN JOSE DE MAYO</v>
      </c>
      <c r="G206" s="49" t="str">
        <f>+'PLANILLA CONTROL PUBLICIDAD'!K201</f>
        <v>TV para abonados</v>
      </c>
      <c r="H206" s="55"/>
      <c r="I206" s="49" t="str">
        <f t="shared" si="15"/>
        <v>TV abierta y señal propia de TV para abonados</v>
      </c>
      <c r="J206" s="50" t="str">
        <f>+IF(I206="Prensa escrita formato papel",'PLANILLA CONTROL PUBLICIDAD'!L201,"")</f>
        <v/>
      </c>
      <c r="K206" s="51" t="str">
        <f t="shared" si="16"/>
        <v/>
      </c>
      <c r="L206" s="52" t="str">
        <f t="shared" si="17"/>
        <v/>
      </c>
      <c r="M206" s="53">
        <f t="shared" si="20"/>
        <v>5.6249999999999994E-2</v>
      </c>
      <c r="N206" s="54">
        <f t="shared" si="18"/>
        <v>8.4905660377358489E-4</v>
      </c>
      <c r="O206" s="53">
        <f t="shared" si="21"/>
        <v>2.5000000000000001E-2</v>
      </c>
      <c r="P206" s="54">
        <f t="shared" si="19"/>
        <v>4.2452830188679245E-4</v>
      </c>
      <c r="R206" s="2"/>
    </row>
    <row r="207" spans="1:18" s="48" customFormat="1" x14ac:dyDescent="0.25">
      <c r="A207" s="48">
        <v>192</v>
      </c>
      <c r="B207" s="48" t="str">
        <f>LEFT('PLANILLA CONTROL PUBLICIDAD'!B202,12)</f>
        <v>170131270017</v>
      </c>
      <c r="C207" s="49" t="str">
        <f>+'PLANILLA CONTROL PUBLICIDAD'!C202</f>
        <v>TRIANGULO S.R.L.</v>
      </c>
      <c r="D207" s="49" t="str">
        <f>+'PLANILLA CONTROL PUBLICIDAD'!D202</f>
        <v>PRIMERA HORA</v>
      </c>
      <c r="E207" s="49" t="str">
        <f>+'PLANILLA CONTROL PUBLICIDAD'!E202</f>
        <v>SAN JOSE</v>
      </c>
      <c r="F207" s="49" t="str">
        <f>+'PLANILLA CONTROL PUBLICIDAD'!F202</f>
        <v>SAN JOSE DE MAYO</v>
      </c>
      <c r="G207" s="49" t="str">
        <f>+'PLANILLA CONTROL PUBLICIDAD'!K202</f>
        <v>Prensa Escrita</v>
      </c>
      <c r="H207" s="55"/>
      <c r="I207" s="49" t="str">
        <f t="shared" si="15"/>
        <v>Prensa escrita formato papel</v>
      </c>
      <c r="J207" s="50" t="str">
        <f>+IF(I207="Prensa escrita formato papel",'PLANILLA CONTROL PUBLICIDAD'!L202,"")</f>
        <v>Diario</v>
      </c>
      <c r="K207" s="51">
        <f t="shared" si="16"/>
        <v>30</v>
      </c>
      <c r="L207" s="52">
        <f t="shared" si="17"/>
        <v>3.1545741324921134E-2</v>
      </c>
      <c r="M207" s="53">
        <f t="shared" si="20"/>
        <v>3.9432176656151417E-2</v>
      </c>
      <c r="N207" s="54">
        <f t="shared" si="18"/>
        <v>5.9936908517350149E-4</v>
      </c>
      <c r="O207" s="53">
        <f t="shared" si="21"/>
        <v>1.7525411847178408E-2</v>
      </c>
      <c r="P207" s="54">
        <f t="shared" si="19"/>
        <v>2.9968454258675074E-4</v>
      </c>
      <c r="R207" s="2"/>
    </row>
    <row r="208" spans="1:18" s="48" customFormat="1" x14ac:dyDescent="0.25">
      <c r="A208" s="48">
        <v>193</v>
      </c>
      <c r="B208" s="48" t="str">
        <f>LEFT('PLANILLA CONTROL PUBLICIDAD'!B203,12)</f>
        <v>170089460011</v>
      </c>
      <c r="C208" s="49" t="str">
        <f>+'PLANILLA CONTROL PUBLICIDAD'!C203</f>
        <v>WEBEL S R L</v>
      </c>
      <c r="D208" s="49" t="str">
        <f>+'PLANILLA CONTROL PUBLICIDAD'!D203</f>
        <v>VILLA CABLE VISIÓN</v>
      </c>
      <c r="E208" s="49" t="str">
        <f>+'PLANILLA CONTROL PUBLICIDAD'!E203</f>
        <v>SAN JOSE</v>
      </c>
      <c r="F208" s="49" t="str">
        <f>+'PLANILLA CONTROL PUBLICIDAD'!F203</f>
        <v>ECILDA PAULLIER</v>
      </c>
      <c r="G208" s="49" t="str">
        <f>+'PLANILLA CONTROL PUBLICIDAD'!K203</f>
        <v>TV para abonados</v>
      </c>
      <c r="H208" s="55"/>
      <c r="I208" s="49" t="str">
        <f t="shared" ref="I208:I223" si="22">LOOKUP(G208,G$3:G$8,D$3:D$8)</f>
        <v>TV abierta y señal propia de TV para abonados</v>
      </c>
      <c r="J208" s="50" t="str">
        <f>+IF(I208="Prensa escrita formato papel",'PLANILLA CONTROL PUBLICIDAD'!L203,"")</f>
        <v/>
      </c>
      <c r="K208" s="51" t="str">
        <f t="shared" ref="K208:K248" si="23">IF(J208="","",LOOKUP(J208,K$3:K$11,J$3:J$11))</f>
        <v/>
      </c>
      <c r="L208" s="52" t="str">
        <f t="shared" ref="L208:L241" si="24">IF(K208="","",+K208/K$249)</f>
        <v/>
      </c>
      <c r="M208" s="53">
        <f t="shared" si="20"/>
        <v>5.6249999999999994E-2</v>
      </c>
      <c r="N208" s="54">
        <f t="shared" ref="N208:N248" si="25">IF(I208="Prensa escrita formato papel",L208*$E$3,LOOKUP(I208,D$3:D$8,E$3:E$8)/COUNTIF(I$16:I$248,I208))</f>
        <v>8.4905660377358489E-4</v>
      </c>
      <c r="O208" s="53">
        <f t="shared" si="21"/>
        <v>2.5000000000000001E-2</v>
      </c>
      <c r="P208" s="54">
        <f t="shared" ref="P208:P248" si="26">IF(I208="Prensa escrita formato papel",L208*$F$3,LOOKUP(I208,D$3:D$8,F$3:F$8)/COUNTIF(I$16:I$248,I208))</f>
        <v>4.2452830188679245E-4</v>
      </c>
      <c r="R208" s="2"/>
    </row>
    <row r="209" spans="1:18" s="48" customFormat="1" x14ac:dyDescent="0.25">
      <c r="A209" s="48">
        <v>194</v>
      </c>
      <c r="B209" s="48" t="str">
        <f>LEFT('PLANILLA CONTROL PUBLICIDAD'!B204,12)</f>
        <v>170276960014</v>
      </c>
      <c r="C209" s="49" t="str">
        <f>+'PLANILLA CONTROL PUBLICIDAD'!C204</f>
        <v>Asociación Civil</v>
      </c>
      <c r="D209" s="49" t="str">
        <f>+'PLANILLA CONTROL PUBLICIDAD'!D204</f>
        <v>Comunicación entre todos</v>
      </c>
      <c r="E209" s="49" t="str">
        <f>+'PLANILLA CONTROL PUBLICIDAD'!E204</f>
        <v>SAN JOSE</v>
      </c>
      <c r="F209" s="49" t="str">
        <f>+'PLANILLA CONTROL PUBLICIDAD'!F204</f>
        <v>CIUDAD DEL PLATA</v>
      </c>
      <c r="G209" s="49" t="str">
        <f>+'PLANILLA CONTROL PUBLICIDAD'!K204</f>
        <v>Radio Comunitaria</v>
      </c>
      <c r="H209" s="55"/>
      <c r="I209" s="49" t="str">
        <f t="shared" si="22"/>
        <v>Radios comunitarias</v>
      </c>
      <c r="J209" s="50" t="str">
        <f>+IF(I209="Prensa escrita formato papel",'PLANILLA CONTROL PUBLICIDAD'!L204,"")</f>
        <v/>
      </c>
      <c r="K209" s="51" t="str">
        <f t="shared" si="23"/>
        <v/>
      </c>
      <c r="L209" s="52" t="str">
        <f t="shared" si="24"/>
        <v/>
      </c>
      <c r="M209" s="53">
        <f t="shared" ref="M209:M248" si="27">IF(I209="Prensa escrita formato papel",L209,LOOKUP(G209,$G$3:$G$8,E$3:E$8))*1.25</f>
        <v>1.25E-3</v>
      </c>
      <c r="N209" s="54">
        <f t="shared" si="25"/>
        <v>9.0909090909090917E-5</v>
      </c>
      <c r="O209" s="53">
        <f t="shared" ref="O209:O248" si="28">+M209/1.25*(1+1/9)/2</f>
        <v>5.5555555555555556E-4</v>
      </c>
      <c r="P209" s="54">
        <f t="shared" si="26"/>
        <v>4.5454545454545459E-5</v>
      </c>
      <c r="R209" s="2"/>
    </row>
    <row r="210" spans="1:18" s="48" customFormat="1" x14ac:dyDescent="0.25">
      <c r="A210" s="48">
        <v>195</v>
      </c>
      <c r="B210" s="48" t="str">
        <f>LEFT('PLANILLA CONTROL PUBLICIDAD'!B205,12)</f>
        <v>180046500019</v>
      </c>
      <c r="C210" s="49" t="str">
        <f>+'PLANILLA CONTROL PUBLICIDAD'!C205</f>
        <v>ACCION LIMITADA</v>
      </c>
      <c r="D210" s="49" t="str">
        <f>+'PLANILLA CONTROL PUBLICIDAD'!D205</f>
        <v>ACCIÓN</v>
      </c>
      <c r="E210" s="49" t="str">
        <f>+'PLANILLA CONTROL PUBLICIDAD'!E205</f>
        <v>SORIANO</v>
      </c>
      <c r="F210" s="49" t="str">
        <f>+'PLANILLA CONTROL PUBLICIDAD'!F205</f>
        <v>MERCEDES</v>
      </c>
      <c r="G210" s="49" t="str">
        <f>+'PLANILLA CONTROL PUBLICIDAD'!K205</f>
        <v>Prensa Escrita</v>
      </c>
      <c r="H210" s="55"/>
      <c r="I210" s="49" t="str">
        <f t="shared" si="22"/>
        <v>Prensa escrita formato papel</v>
      </c>
      <c r="J210" s="50" t="str">
        <f>+IF(I210="Prensa escrita formato papel",'PLANILLA CONTROL PUBLICIDAD'!L205,"")</f>
        <v>Diario</v>
      </c>
      <c r="K210" s="51">
        <f t="shared" si="23"/>
        <v>30</v>
      </c>
      <c r="L210" s="52">
        <f t="shared" si="24"/>
        <v>3.1545741324921134E-2</v>
      </c>
      <c r="M210" s="53">
        <f t="shared" si="27"/>
        <v>3.9432176656151417E-2</v>
      </c>
      <c r="N210" s="54">
        <f t="shared" si="25"/>
        <v>5.9936908517350149E-4</v>
      </c>
      <c r="O210" s="53">
        <f t="shared" si="28"/>
        <v>1.7525411847178408E-2</v>
      </c>
      <c r="P210" s="54">
        <f t="shared" si="26"/>
        <v>2.9968454258675074E-4</v>
      </c>
      <c r="R210" s="2"/>
    </row>
    <row r="211" spans="1:18" s="48" customFormat="1" x14ac:dyDescent="0.25">
      <c r="A211" s="48">
        <v>196</v>
      </c>
      <c r="B211" s="48" t="str">
        <f>LEFT('PLANILLA CONTROL PUBLICIDAD'!B206,12)</f>
        <v>180159170014</v>
      </c>
      <c r="C211" s="49" t="str">
        <f>+'PLANILLA CONTROL PUBLICIDAD'!C206</f>
        <v>ANDRIOLO SOSA ALAS DANY</v>
      </c>
      <c r="D211" s="49" t="str">
        <f>+'PLANILLA CONTROL PUBLICIDAD'!D206</f>
        <v>SKORPIO FM</v>
      </c>
      <c r="E211" s="49" t="str">
        <f>+'PLANILLA CONTROL PUBLICIDAD'!E206</f>
        <v>SORIANO</v>
      </c>
      <c r="F211" s="49" t="str">
        <f>+'PLANILLA CONTROL PUBLICIDAD'!F206</f>
        <v>DOLORES</v>
      </c>
      <c r="G211" s="49" t="str">
        <f>+'PLANILLA CONTROL PUBLICIDAD'!K206</f>
        <v>Radio Comercial FM</v>
      </c>
      <c r="H211" s="55"/>
      <c r="I211" s="49" t="str">
        <f t="shared" si="22"/>
        <v>Radios AM y FM comerciales</v>
      </c>
      <c r="J211" s="50" t="str">
        <f>+IF(I211="Prensa escrita formato papel",'PLANILLA CONTROL PUBLICIDAD'!L206,"")</f>
        <v/>
      </c>
      <c r="K211" s="51" t="str">
        <f t="shared" si="23"/>
        <v/>
      </c>
      <c r="L211" s="52" t="str">
        <f t="shared" si="24"/>
        <v/>
      </c>
      <c r="M211" s="53">
        <f t="shared" si="27"/>
        <v>5.6249999999999994E-2</v>
      </c>
      <c r="N211" s="54">
        <f t="shared" si="25"/>
        <v>3.9823008849557519E-4</v>
      </c>
      <c r="O211" s="53">
        <f t="shared" si="28"/>
        <v>2.5000000000000001E-2</v>
      </c>
      <c r="P211" s="54">
        <f t="shared" si="26"/>
        <v>1.991150442477876E-4</v>
      </c>
      <c r="R211" s="2"/>
    </row>
    <row r="212" spans="1:18" s="48" customFormat="1" x14ac:dyDescent="0.25">
      <c r="A212" s="48">
        <v>197</v>
      </c>
      <c r="B212" s="48" t="str">
        <f>LEFT('PLANILLA CONTROL PUBLICIDAD'!B207,12)</f>
        <v>180089620016</v>
      </c>
      <c r="C212" s="49" t="str">
        <f>+'PLANILLA CONTROL PUBLICIDAD'!C207</f>
        <v>ANDSOS LTDA</v>
      </c>
      <c r="D212" s="49" t="str">
        <f>+'PLANILLA CONTROL PUBLICIDAD'!D207</f>
        <v>RADIO SAN SALVADOR</v>
      </c>
      <c r="E212" s="49" t="str">
        <f>+'PLANILLA CONTROL PUBLICIDAD'!E207</f>
        <v>SORIANO</v>
      </c>
      <c r="F212" s="49" t="str">
        <f>+'PLANILLA CONTROL PUBLICIDAD'!F207</f>
        <v>DOLORES</v>
      </c>
      <c r="G212" s="49" t="str">
        <f>+'PLANILLA CONTROL PUBLICIDAD'!K207</f>
        <v>Radio Comercial AM</v>
      </c>
      <c r="H212" s="55"/>
      <c r="I212" s="49" t="str">
        <f t="shared" si="22"/>
        <v>Radios AM y FM comerciales</v>
      </c>
      <c r="J212" s="50" t="str">
        <f>+IF(I212="Prensa escrita formato papel",'PLANILLA CONTROL PUBLICIDAD'!L207,"")</f>
        <v/>
      </c>
      <c r="K212" s="51" t="str">
        <f t="shared" si="23"/>
        <v/>
      </c>
      <c r="L212" s="52" t="str">
        <f t="shared" si="24"/>
        <v/>
      </c>
      <c r="M212" s="53">
        <f t="shared" si="27"/>
        <v>5.6249999999999994E-2</v>
      </c>
      <c r="N212" s="54">
        <f t="shared" si="25"/>
        <v>3.9823008849557519E-4</v>
      </c>
      <c r="O212" s="53">
        <f t="shared" si="28"/>
        <v>2.5000000000000001E-2</v>
      </c>
      <c r="P212" s="54">
        <f t="shared" si="26"/>
        <v>1.991150442477876E-4</v>
      </c>
      <c r="R212" s="2"/>
    </row>
    <row r="213" spans="1:18" s="48" customFormat="1" x14ac:dyDescent="0.25">
      <c r="A213" s="48">
        <v>198</v>
      </c>
      <c r="B213" s="48" t="str">
        <f>LEFT('PLANILLA CONTROL PUBLICIDAD'!B208,12)</f>
        <v>214305500018</v>
      </c>
      <c r="C213" s="49" t="str">
        <f>+'PLANILLA CONTROL PUBLICIDAD'!C208</f>
        <v>ANZOMAR S A</v>
      </c>
      <c r="D213" s="49" t="str">
        <f>+'PLANILLA CONTROL PUBLICIDAD'!D208</f>
        <v>NUEVA ERA DIGITAL TV</v>
      </c>
      <c r="E213" s="49" t="str">
        <f>+'PLANILLA CONTROL PUBLICIDAD'!E208</f>
        <v>SORIANO</v>
      </c>
      <c r="F213" s="49" t="str">
        <f>+'PLANILLA CONTROL PUBLICIDAD'!F208</f>
        <v>CARDONA</v>
      </c>
      <c r="G213" s="49" t="str">
        <f>+'PLANILLA CONTROL PUBLICIDAD'!K208</f>
        <v>TV para abonados</v>
      </c>
      <c r="H213" s="55"/>
      <c r="I213" s="49" t="str">
        <f t="shared" si="22"/>
        <v>TV abierta y señal propia de TV para abonados</v>
      </c>
      <c r="J213" s="50" t="str">
        <f>+IF(I213="Prensa escrita formato papel",'PLANILLA CONTROL PUBLICIDAD'!L208,"")</f>
        <v/>
      </c>
      <c r="K213" s="51" t="str">
        <f t="shared" si="23"/>
        <v/>
      </c>
      <c r="L213" s="52" t="str">
        <f t="shared" si="24"/>
        <v/>
      </c>
      <c r="M213" s="53">
        <f t="shared" si="27"/>
        <v>5.6249999999999994E-2</v>
      </c>
      <c r="N213" s="54">
        <f t="shared" si="25"/>
        <v>8.4905660377358489E-4</v>
      </c>
      <c r="O213" s="53">
        <f t="shared" si="28"/>
        <v>2.5000000000000001E-2</v>
      </c>
      <c r="P213" s="54">
        <f t="shared" si="26"/>
        <v>4.2452830188679245E-4</v>
      </c>
      <c r="R213" s="2"/>
    </row>
    <row r="214" spans="1:18" s="48" customFormat="1" x14ac:dyDescent="0.25">
      <c r="A214" s="48">
        <v>199</v>
      </c>
      <c r="B214" s="48" t="str">
        <f>LEFT('PLANILLA CONTROL PUBLICIDAD'!B209,12)</f>
        <v>214305500018</v>
      </c>
      <c r="C214" s="49" t="str">
        <f>+'PLANILLA CONTROL PUBLICIDAD'!C209</f>
        <v>ANZOMAR S A</v>
      </c>
      <c r="D214" s="49" t="str">
        <f>+'PLANILLA CONTROL PUBLICIDAD'!D209</f>
        <v>NUEVA ERA DIGITAL TV</v>
      </c>
      <c r="E214" s="49" t="str">
        <f>+'PLANILLA CONTROL PUBLICIDAD'!E209</f>
        <v>SORIANO</v>
      </c>
      <c r="F214" s="49" t="str">
        <f>+'PLANILLA CONTROL PUBLICIDAD'!F209</f>
        <v>SANTA CATALINA</v>
      </c>
      <c r="G214" s="49" t="str">
        <f>+'PLANILLA CONTROL PUBLICIDAD'!K209</f>
        <v>TV para abonados</v>
      </c>
      <c r="H214" s="55"/>
      <c r="I214" s="49" t="str">
        <f t="shared" si="22"/>
        <v>TV abierta y señal propia de TV para abonados</v>
      </c>
      <c r="J214" s="50" t="str">
        <f>+IF(I214="Prensa escrita formato papel",'PLANILLA CONTROL PUBLICIDAD'!L209,"")</f>
        <v/>
      </c>
      <c r="K214" s="51" t="str">
        <f t="shared" si="23"/>
        <v/>
      </c>
      <c r="L214" s="52" t="str">
        <f t="shared" si="24"/>
        <v/>
      </c>
      <c r="M214" s="53">
        <f t="shared" si="27"/>
        <v>5.6249999999999994E-2</v>
      </c>
      <c r="N214" s="54">
        <f t="shared" si="25"/>
        <v>8.4905660377358489E-4</v>
      </c>
      <c r="O214" s="53">
        <f t="shared" si="28"/>
        <v>2.5000000000000001E-2</v>
      </c>
      <c r="P214" s="54">
        <f t="shared" si="26"/>
        <v>4.2452830188679245E-4</v>
      </c>
      <c r="R214" s="2"/>
    </row>
    <row r="215" spans="1:18" s="48" customFormat="1" x14ac:dyDescent="0.25">
      <c r="A215" s="48">
        <v>200</v>
      </c>
      <c r="B215" s="48" t="str">
        <f>LEFT('PLANILLA CONTROL PUBLICIDAD'!B210,12)</f>
        <v>180109060010</v>
      </c>
      <c r="C215" s="49" t="str">
        <f>+'PLANILLA CONTROL PUBLICIDAD'!C210</f>
        <v>ARMAND PILON UDAQUIOLA DAVID DARIO</v>
      </c>
      <c r="D215" s="49" t="str">
        <f>+'PLANILLA CONTROL PUBLICIDAD'!D210</f>
        <v>CABLEVISIÓN RISSO</v>
      </c>
      <c r="E215" s="49" t="str">
        <f>+'PLANILLA CONTROL PUBLICIDAD'!E210</f>
        <v>SORIANO</v>
      </c>
      <c r="F215" s="49" t="str">
        <f>+'PLANILLA CONTROL PUBLICIDAD'!F210</f>
        <v>JOSE ENRIQUE RODO</v>
      </c>
      <c r="G215" s="49" t="str">
        <f>+'PLANILLA CONTROL PUBLICIDAD'!K210</f>
        <v>TV para abonados</v>
      </c>
      <c r="H215" s="55"/>
      <c r="I215" s="49" t="str">
        <f t="shared" si="22"/>
        <v>TV abierta y señal propia de TV para abonados</v>
      </c>
      <c r="J215" s="50" t="str">
        <f>+IF(I215="Prensa escrita formato papel",'PLANILLA CONTROL PUBLICIDAD'!L210,"")</f>
        <v/>
      </c>
      <c r="K215" s="51" t="str">
        <f t="shared" si="23"/>
        <v/>
      </c>
      <c r="L215" s="52" t="str">
        <f t="shared" si="24"/>
        <v/>
      </c>
      <c r="M215" s="53">
        <f t="shared" si="27"/>
        <v>5.6249999999999994E-2</v>
      </c>
      <c r="N215" s="54">
        <f t="shared" si="25"/>
        <v>8.4905660377358489E-4</v>
      </c>
      <c r="O215" s="53">
        <f t="shared" si="28"/>
        <v>2.5000000000000001E-2</v>
      </c>
      <c r="P215" s="54">
        <f t="shared" si="26"/>
        <v>4.2452830188679245E-4</v>
      </c>
      <c r="R215" s="2"/>
    </row>
    <row r="216" spans="1:18" s="48" customFormat="1" x14ac:dyDescent="0.25">
      <c r="A216" s="48">
        <v>201</v>
      </c>
      <c r="B216" s="48" t="str">
        <f>LEFT('PLANILLA CONTROL PUBLICIDAD'!B211,12)</f>
        <v>180120410014</v>
      </c>
      <c r="C216" s="49" t="str">
        <f>+'PLANILLA CONTROL PUBLICIDAD'!C211</f>
        <v>EDITORIAL CRONICAS S.R.L.</v>
      </c>
      <c r="D216" s="49" t="str">
        <f>+'PLANILLA CONTROL PUBLICIDAD'!D211</f>
        <v>CRONICAS</v>
      </c>
      <c r="E216" s="49" t="str">
        <f>+'PLANILLA CONTROL PUBLICIDAD'!E211</f>
        <v>SORIANO</v>
      </c>
      <c r="F216" s="49" t="str">
        <f>+'PLANILLA CONTROL PUBLICIDAD'!F211</f>
        <v>MERCEDES</v>
      </c>
      <c r="G216" s="49" t="str">
        <f>+'PLANILLA CONTROL PUBLICIDAD'!K211</f>
        <v>Prensa Escrita</v>
      </c>
      <c r="H216" s="55"/>
      <c r="I216" s="49" t="str">
        <f t="shared" si="22"/>
        <v>Prensa escrita formato papel</v>
      </c>
      <c r="J216" s="50" t="str">
        <f>+IF(I216="Prensa escrita formato papel",'PLANILLA CONTROL PUBLICIDAD'!L211,"")</f>
        <v>Diario</v>
      </c>
      <c r="K216" s="51">
        <f t="shared" si="23"/>
        <v>30</v>
      </c>
      <c r="L216" s="52">
        <f t="shared" si="24"/>
        <v>3.1545741324921134E-2</v>
      </c>
      <c r="M216" s="53">
        <f t="shared" si="27"/>
        <v>3.9432176656151417E-2</v>
      </c>
      <c r="N216" s="54">
        <f t="shared" si="25"/>
        <v>5.9936908517350149E-4</v>
      </c>
      <c r="O216" s="53">
        <f t="shared" si="28"/>
        <v>1.7525411847178408E-2</v>
      </c>
      <c r="P216" s="54">
        <f t="shared" si="26"/>
        <v>2.9968454258675074E-4</v>
      </c>
      <c r="R216" s="2"/>
    </row>
    <row r="217" spans="1:18" s="48" customFormat="1" x14ac:dyDescent="0.25">
      <c r="A217" s="48">
        <v>202</v>
      </c>
      <c r="B217" s="48" t="str">
        <f>LEFT('PLANILLA CONTROL PUBLICIDAD'!B212,12)</f>
        <v>180125750018</v>
      </c>
      <c r="C217" s="49" t="str">
        <f>+'PLANILLA CONTROL PUBLICIDAD'!C212</f>
        <v>ELUTCHANZ Y CIA.LTDA.</v>
      </c>
      <c r="D217" s="49" t="str">
        <f>+'PLANILLA CONTROL PUBLICIDAD'!D212</f>
        <v>PRIMAVERA FM</v>
      </c>
      <c r="E217" s="49" t="str">
        <f>+'PLANILLA CONTROL PUBLICIDAD'!E212</f>
        <v>SORIANO</v>
      </c>
      <c r="F217" s="49" t="str">
        <f>+'PLANILLA CONTROL PUBLICIDAD'!F212</f>
        <v>MERCEDES</v>
      </c>
      <c r="G217" s="49" t="str">
        <f>+'PLANILLA CONTROL PUBLICIDAD'!K212</f>
        <v>Radio Comercial FM</v>
      </c>
      <c r="H217" s="55"/>
      <c r="I217" s="49" t="str">
        <f t="shared" si="22"/>
        <v>Radios AM y FM comerciales</v>
      </c>
      <c r="J217" s="50" t="str">
        <f>+IF(I217="Prensa escrita formato papel",'PLANILLA CONTROL PUBLICIDAD'!L212,"")</f>
        <v/>
      </c>
      <c r="K217" s="51" t="str">
        <f t="shared" si="23"/>
        <v/>
      </c>
      <c r="L217" s="52" t="str">
        <f t="shared" si="24"/>
        <v/>
      </c>
      <c r="M217" s="53">
        <f t="shared" si="27"/>
        <v>5.6249999999999994E-2</v>
      </c>
      <c r="N217" s="54">
        <f t="shared" si="25"/>
        <v>3.9823008849557519E-4</v>
      </c>
      <c r="O217" s="53">
        <f t="shared" si="28"/>
        <v>2.5000000000000001E-2</v>
      </c>
      <c r="P217" s="54">
        <f t="shared" si="26"/>
        <v>1.991150442477876E-4</v>
      </c>
      <c r="R217" s="2"/>
    </row>
    <row r="218" spans="1:18" s="48" customFormat="1" x14ac:dyDescent="0.25">
      <c r="A218" s="48">
        <v>203</v>
      </c>
      <c r="B218" s="48" t="str">
        <f>LEFT('PLANILLA CONTROL PUBLICIDAD'!B213,12)</f>
        <v>180107000010</v>
      </c>
      <c r="C218" s="49" t="str">
        <f>+'PLANILLA CONTROL PUBLICIDAD'!C213</f>
        <v>EMISORA COLOR LTDA</v>
      </c>
      <c r="D218" s="49" t="str">
        <f>+'PLANILLA CONTROL PUBLICIDAD'!D213</f>
        <v>EMISORA COLOR</v>
      </c>
      <c r="E218" s="49" t="str">
        <f>+'PLANILLA CONTROL PUBLICIDAD'!E213</f>
        <v>SORIANO</v>
      </c>
      <c r="F218" s="49" t="str">
        <f>+'PLANILLA CONTROL PUBLICIDAD'!F213</f>
        <v>CARDONA</v>
      </c>
      <c r="G218" s="49" t="str">
        <f>+'PLANILLA CONTROL PUBLICIDAD'!K213</f>
        <v>Radio Comercial FM</v>
      </c>
      <c r="H218" s="55"/>
      <c r="I218" s="49" t="str">
        <f t="shared" si="22"/>
        <v>Radios AM y FM comerciales</v>
      </c>
      <c r="J218" s="50" t="str">
        <f>+IF(I218="Prensa escrita formato papel",'PLANILLA CONTROL PUBLICIDAD'!L213,"")</f>
        <v/>
      </c>
      <c r="K218" s="51" t="str">
        <f t="shared" si="23"/>
        <v/>
      </c>
      <c r="L218" s="52" t="str">
        <f t="shared" si="24"/>
        <v/>
      </c>
      <c r="M218" s="53">
        <f t="shared" si="27"/>
        <v>5.6249999999999994E-2</v>
      </c>
      <c r="N218" s="54">
        <f t="shared" si="25"/>
        <v>3.9823008849557519E-4</v>
      </c>
      <c r="O218" s="53">
        <f t="shared" si="28"/>
        <v>2.5000000000000001E-2</v>
      </c>
      <c r="P218" s="54">
        <f t="shared" si="26"/>
        <v>1.991150442477876E-4</v>
      </c>
      <c r="R218" s="2"/>
    </row>
    <row r="219" spans="1:18" s="48" customFormat="1" x14ac:dyDescent="0.25">
      <c r="A219" s="48">
        <v>204</v>
      </c>
      <c r="B219" s="48" t="str">
        <f>LEFT('PLANILLA CONTROL PUBLICIDAD'!B214,12)</f>
        <v>180045970011</v>
      </c>
      <c r="C219" s="49" t="str">
        <f>+'PLANILLA CONTROL PUBLICIDAD'!C214</f>
        <v>NOLE LLAGUNO FRANCISCO RICARDO</v>
      </c>
      <c r="D219" s="49" t="str">
        <f>+'PLANILLA CONTROL PUBLICIDAD'!D214</f>
        <v>FM CRONICAS</v>
      </c>
      <c r="E219" s="49" t="str">
        <f>+'PLANILLA CONTROL PUBLICIDAD'!E214</f>
        <v>SORIANO</v>
      </c>
      <c r="F219" s="49" t="str">
        <f>+'PLANILLA CONTROL PUBLICIDAD'!F214</f>
        <v>MERCEDES</v>
      </c>
      <c r="G219" s="49" t="str">
        <f>+'PLANILLA CONTROL PUBLICIDAD'!K214</f>
        <v>Radio Comercial FM</v>
      </c>
      <c r="H219" s="55"/>
      <c r="I219" s="49" t="str">
        <f t="shared" si="22"/>
        <v>Radios AM y FM comerciales</v>
      </c>
      <c r="J219" s="50" t="str">
        <f>+IF(I219="Prensa escrita formato papel",'PLANILLA CONTROL PUBLICIDAD'!L214,"")</f>
        <v/>
      </c>
      <c r="K219" s="51" t="str">
        <f t="shared" si="23"/>
        <v/>
      </c>
      <c r="L219" s="52" t="str">
        <f t="shared" si="24"/>
        <v/>
      </c>
      <c r="M219" s="53">
        <f t="shared" si="27"/>
        <v>5.6249999999999994E-2</v>
      </c>
      <c r="N219" s="54">
        <f t="shared" si="25"/>
        <v>3.9823008849557519E-4</v>
      </c>
      <c r="O219" s="53">
        <f t="shared" si="28"/>
        <v>2.5000000000000001E-2</v>
      </c>
      <c r="P219" s="54">
        <f t="shared" si="26"/>
        <v>1.991150442477876E-4</v>
      </c>
      <c r="R219" s="2"/>
    </row>
    <row r="220" spans="1:18" s="48" customFormat="1" x14ac:dyDescent="0.25">
      <c r="A220" s="48">
        <v>205</v>
      </c>
      <c r="B220" s="48" t="str">
        <f>LEFT('PLANILLA CONTROL PUBLICIDAD'!B215,12)</f>
        <v>180037260019</v>
      </c>
      <c r="C220" s="49" t="str">
        <f>+'PLANILLA CONTROL PUBLICIDAD'!C215</f>
        <v>PERIODICO CENTENARIO LTDA</v>
      </c>
      <c r="D220" s="49" t="str">
        <f>+'PLANILLA CONTROL PUBLICIDAD'!D215</f>
        <v>PERIÓDICO CENTENARIO</v>
      </c>
      <c r="E220" s="49" t="str">
        <f>+'PLANILLA CONTROL PUBLICIDAD'!E215</f>
        <v>SORIANO</v>
      </c>
      <c r="F220" s="49" t="str">
        <f>+'PLANILLA CONTROL PUBLICIDAD'!F215</f>
        <v>CARDONA</v>
      </c>
      <c r="G220" s="49" t="str">
        <f>+'PLANILLA CONTROL PUBLICIDAD'!K215</f>
        <v>Prensa Escrita</v>
      </c>
      <c r="H220" s="55"/>
      <c r="I220" s="49" t="str">
        <f t="shared" si="22"/>
        <v>Prensa escrita formato papel</v>
      </c>
      <c r="J220" s="50" t="str">
        <f>+IF(I220="Prensa escrita formato papel",'PLANILLA CONTROL PUBLICIDAD'!L215,"")</f>
        <v>Trisemanario</v>
      </c>
      <c r="K220" s="51">
        <f t="shared" si="23"/>
        <v>12</v>
      </c>
      <c r="L220" s="52">
        <f t="shared" si="24"/>
        <v>1.2618296529968454E-2</v>
      </c>
      <c r="M220" s="53">
        <f t="shared" si="27"/>
        <v>1.5772870662460567E-2</v>
      </c>
      <c r="N220" s="54">
        <f t="shared" si="25"/>
        <v>2.3974763406940062E-4</v>
      </c>
      <c r="O220" s="53">
        <f t="shared" si="28"/>
        <v>7.0101647388713636E-3</v>
      </c>
      <c r="P220" s="54">
        <f t="shared" si="26"/>
        <v>1.1987381703470031E-4</v>
      </c>
      <c r="R220" s="2"/>
    </row>
    <row r="221" spans="1:18" s="48" customFormat="1" x14ac:dyDescent="0.25">
      <c r="A221" s="48">
        <v>206</v>
      </c>
      <c r="B221" s="48" t="str">
        <f>LEFT('PLANILLA CONTROL PUBLICIDAD'!B216,12)</f>
        <v>180086350018</v>
      </c>
      <c r="C221" s="49" t="str">
        <f>+'PLANILLA CONTROL PUBLICIDAD'!C216</f>
        <v>RACIOPPI LOPEZ ANTONIO ALEJANDRO</v>
      </c>
      <c r="D221" s="49" t="str">
        <f>+'PLANILLA CONTROL PUBLICIDAD'!D216</f>
        <v>FM DEL HUM</v>
      </c>
      <c r="E221" s="49" t="str">
        <f>+'PLANILLA CONTROL PUBLICIDAD'!E216</f>
        <v>SORIANO</v>
      </c>
      <c r="F221" s="49" t="str">
        <f>+'PLANILLA CONTROL PUBLICIDAD'!F216</f>
        <v>MERCEDES</v>
      </c>
      <c r="G221" s="49" t="str">
        <f>+'PLANILLA CONTROL PUBLICIDAD'!K216</f>
        <v>Radio Comercial FM</v>
      </c>
      <c r="H221" s="55"/>
      <c r="I221" s="49" t="str">
        <f t="shared" si="22"/>
        <v>Radios AM y FM comerciales</v>
      </c>
      <c r="J221" s="50" t="str">
        <f>+IF(I221="Prensa escrita formato papel",'PLANILLA CONTROL PUBLICIDAD'!L216,"")</f>
        <v/>
      </c>
      <c r="K221" s="51" t="str">
        <f t="shared" si="23"/>
        <v/>
      </c>
      <c r="L221" s="52" t="str">
        <f t="shared" si="24"/>
        <v/>
      </c>
      <c r="M221" s="53">
        <f t="shared" si="27"/>
        <v>5.6249999999999994E-2</v>
      </c>
      <c r="N221" s="54">
        <f t="shared" si="25"/>
        <v>3.9823008849557519E-4</v>
      </c>
      <c r="O221" s="53">
        <f t="shared" si="28"/>
        <v>2.5000000000000001E-2</v>
      </c>
      <c r="P221" s="54">
        <f t="shared" si="26"/>
        <v>1.991150442477876E-4</v>
      </c>
      <c r="R221" s="2"/>
    </row>
    <row r="222" spans="1:18" s="48" customFormat="1" x14ac:dyDescent="0.25">
      <c r="A222" s="48">
        <v>207</v>
      </c>
      <c r="B222" s="48" t="str">
        <f>LEFT('PLANILLA CONTROL PUBLICIDAD'!B217,12)</f>
        <v>180086350018</v>
      </c>
      <c r="C222" s="49" t="str">
        <f>+'PLANILLA CONTROL PUBLICIDAD'!C217</f>
        <v>RACIOPPI LOPEZ ANTONIO ALEJANDRO</v>
      </c>
      <c r="D222" s="49" t="str">
        <f>+'PLANILLA CONTROL PUBLICIDAD'!D217</f>
        <v>DIFUSORA SORIANO</v>
      </c>
      <c r="E222" s="49" t="str">
        <f>+'PLANILLA CONTROL PUBLICIDAD'!E217</f>
        <v>SORIANO</v>
      </c>
      <c r="F222" s="49" t="str">
        <f>+'PLANILLA CONTROL PUBLICIDAD'!F217</f>
        <v>MERCEDES</v>
      </c>
      <c r="G222" s="49" t="str">
        <f>+'PLANILLA CONTROL PUBLICIDAD'!K217</f>
        <v>Radio Comercial AM</v>
      </c>
      <c r="H222" s="55"/>
      <c r="I222" s="49" t="str">
        <f t="shared" si="22"/>
        <v>Radios AM y FM comerciales</v>
      </c>
      <c r="J222" s="50" t="str">
        <f>+IF(I222="Prensa escrita formato papel",'PLANILLA CONTROL PUBLICIDAD'!L217,"")</f>
        <v/>
      </c>
      <c r="K222" s="51" t="str">
        <f t="shared" si="23"/>
        <v/>
      </c>
      <c r="L222" s="52" t="str">
        <f t="shared" si="24"/>
        <v/>
      </c>
      <c r="M222" s="53">
        <f t="shared" si="27"/>
        <v>5.6249999999999994E-2</v>
      </c>
      <c r="N222" s="54">
        <f t="shared" si="25"/>
        <v>3.9823008849557519E-4</v>
      </c>
      <c r="O222" s="53">
        <f t="shared" si="28"/>
        <v>2.5000000000000001E-2</v>
      </c>
      <c r="P222" s="54">
        <f t="shared" si="26"/>
        <v>1.991150442477876E-4</v>
      </c>
      <c r="R222" s="2"/>
    </row>
    <row r="223" spans="1:18" s="48" customFormat="1" x14ac:dyDescent="0.25">
      <c r="A223" s="48">
        <v>208</v>
      </c>
      <c r="B223" s="48" t="str">
        <f>LEFT('PLANILLA CONTROL PUBLICIDAD'!B218,12)</f>
        <v>214348900018</v>
      </c>
      <c r="C223" s="49" t="str">
        <f>+'PLANILLA CONTROL PUBLICIDAD'!C218</f>
        <v>TECNILO S A</v>
      </c>
      <c r="D223" s="49" t="str">
        <f>+'PLANILLA CONTROL PUBLICIDAD'!D218</f>
        <v>CABLE DOLORES DIGITAL</v>
      </c>
      <c r="E223" s="49" t="str">
        <f>+'PLANILLA CONTROL PUBLICIDAD'!E218</f>
        <v>SORIANO</v>
      </c>
      <c r="F223" s="49" t="str">
        <f>+'PLANILLA CONTROL PUBLICIDAD'!F218</f>
        <v>DOLORES</v>
      </c>
      <c r="G223" s="49" t="str">
        <f>+'PLANILLA CONTROL PUBLICIDAD'!K218</f>
        <v>TV para abonados</v>
      </c>
      <c r="H223" s="55"/>
      <c r="I223" s="49" t="str">
        <f t="shared" si="22"/>
        <v>TV abierta y señal propia de TV para abonados</v>
      </c>
      <c r="J223" s="50" t="str">
        <f>+IF(I223="Prensa escrita formato papel",'PLANILLA CONTROL PUBLICIDAD'!L218,"")</f>
        <v/>
      </c>
      <c r="K223" s="51" t="str">
        <f t="shared" si="23"/>
        <v/>
      </c>
      <c r="L223" s="52" t="str">
        <f t="shared" si="24"/>
        <v/>
      </c>
      <c r="M223" s="53">
        <f t="shared" si="27"/>
        <v>5.6249999999999994E-2</v>
      </c>
      <c r="N223" s="54">
        <f t="shared" si="25"/>
        <v>8.4905660377358489E-4</v>
      </c>
      <c r="O223" s="53">
        <f t="shared" si="28"/>
        <v>2.5000000000000001E-2</v>
      </c>
      <c r="P223" s="54">
        <f t="shared" si="26"/>
        <v>4.2452830188679245E-4</v>
      </c>
      <c r="R223" s="2"/>
    </row>
    <row r="224" spans="1:18" s="48" customFormat="1" x14ac:dyDescent="0.25">
      <c r="A224" s="48">
        <v>209</v>
      </c>
      <c r="B224" s="48" t="str">
        <f>LEFT('PLANILLA CONTROL PUBLICIDAD'!B219,12)</f>
        <v>212528750018</v>
      </c>
      <c r="C224" s="49" t="str">
        <f>+'PLANILLA CONTROL PUBLICIDAD'!C219</f>
        <v>TIME TOWER S.A.</v>
      </c>
      <c r="D224" s="49" t="str">
        <f>+'PLANILLA CONTROL PUBLICIDAD'!D219</f>
        <v>TELECABLE MERCEDES</v>
      </c>
      <c r="E224" s="49" t="str">
        <f>+'PLANILLA CONTROL PUBLICIDAD'!E219</f>
        <v>SORIANO</v>
      </c>
      <c r="F224" s="49" t="str">
        <f>+'PLANILLA CONTROL PUBLICIDAD'!F219</f>
        <v>MERCEDES</v>
      </c>
      <c r="G224" s="49" t="str">
        <f>+'PLANILLA CONTROL PUBLICIDAD'!K219</f>
        <v>TV para abonados</v>
      </c>
      <c r="H224" s="55"/>
      <c r="I224" s="49" t="str">
        <f t="shared" ref="I224:I233" si="29">LOOKUP(G224,G$3:G$8,D$3:D$8)</f>
        <v>TV abierta y señal propia de TV para abonados</v>
      </c>
      <c r="J224" s="50" t="str">
        <f>+IF(I224="Prensa escrita formato papel",'PLANILLA CONTROL PUBLICIDAD'!L219,"")</f>
        <v/>
      </c>
      <c r="K224" s="51" t="str">
        <f t="shared" si="23"/>
        <v/>
      </c>
      <c r="L224" s="52" t="str">
        <f t="shared" si="24"/>
        <v/>
      </c>
      <c r="M224" s="53">
        <f t="shared" si="27"/>
        <v>5.6249999999999994E-2</v>
      </c>
      <c r="N224" s="54">
        <f t="shared" si="25"/>
        <v>8.4905660377358489E-4</v>
      </c>
      <c r="O224" s="53">
        <f t="shared" si="28"/>
        <v>2.5000000000000001E-2</v>
      </c>
      <c r="P224" s="54">
        <f t="shared" si="26"/>
        <v>4.2452830188679245E-4</v>
      </c>
      <c r="R224" s="2"/>
    </row>
    <row r="225" spans="1:18" s="48" customFormat="1" x14ac:dyDescent="0.25">
      <c r="A225" s="48">
        <v>210</v>
      </c>
      <c r="B225" s="48" t="str">
        <f>LEFT('PLANILLA CONTROL PUBLICIDAD'!B220,12)</f>
        <v>212934600011</v>
      </c>
      <c r="C225" s="49" t="str">
        <f>+'PLANILLA CONTROL PUBLICIDAD'!C220</f>
        <v>CABLE VISION SORIANO S.A.</v>
      </c>
      <c r="D225" s="49" t="str">
        <f>+'PLANILLA CONTROL PUBLICIDAD'!D220</f>
        <v>CABLE VISION SORIANO S.A.</v>
      </c>
      <c r="E225" s="49" t="str">
        <f>+'PLANILLA CONTROL PUBLICIDAD'!E220</f>
        <v>SORIANO</v>
      </c>
      <c r="F225" s="49" t="str">
        <f>+'PLANILLA CONTROL PUBLICIDAD'!F220</f>
        <v>MERCEDES</v>
      </c>
      <c r="G225" s="49" t="str">
        <f>+'PLANILLA CONTROL PUBLICIDAD'!K220</f>
        <v>TV para abonados</v>
      </c>
      <c r="H225" s="55"/>
      <c r="I225" s="49" t="str">
        <f t="shared" si="29"/>
        <v>TV abierta y señal propia de TV para abonados</v>
      </c>
      <c r="J225" s="50" t="str">
        <f>+IF(I225="Prensa escrita formato papel",'PLANILLA CONTROL PUBLICIDAD'!L220,"")</f>
        <v/>
      </c>
      <c r="K225" s="51" t="str">
        <f t="shared" si="23"/>
        <v/>
      </c>
      <c r="L225" s="52" t="str">
        <f t="shared" si="24"/>
        <v/>
      </c>
      <c r="M225" s="53">
        <f t="shared" si="27"/>
        <v>5.6249999999999994E-2</v>
      </c>
      <c r="N225" s="54">
        <f t="shared" si="25"/>
        <v>8.4905660377358489E-4</v>
      </c>
      <c r="O225" s="53">
        <f t="shared" si="28"/>
        <v>2.5000000000000001E-2</v>
      </c>
      <c r="P225" s="54">
        <f t="shared" si="26"/>
        <v>4.2452830188679245E-4</v>
      </c>
      <c r="R225" s="2"/>
    </row>
    <row r="226" spans="1:18" s="48" customFormat="1" x14ac:dyDescent="0.25">
      <c r="A226" s="48">
        <v>211</v>
      </c>
      <c r="B226" s="48" t="str">
        <f>LEFT('PLANILLA CONTROL PUBLICIDAD'!B221,12)</f>
        <v>190091830011</v>
      </c>
      <c r="C226" s="49" t="str">
        <f>+'PLANILLA CONTROL PUBLICIDAD'!C221</f>
        <v>ANDRADA ESTEVEZ MARIA IRIS, ANDRADA ANDRADA SAUL GABRIEL Y OTROS</v>
      </c>
      <c r="D226" s="49" t="str">
        <f>+'PLANILLA CONTROL PUBLICIDAD'!D221</f>
        <v>SEMANARIO LA TRIBUNA</v>
      </c>
      <c r="E226" s="49" t="str">
        <f>+'PLANILLA CONTROL PUBLICIDAD'!E221</f>
        <v>TACUAREMBO</v>
      </c>
      <c r="F226" s="49" t="str">
        <f>+'PLANILLA CONTROL PUBLICIDAD'!F221</f>
        <v>PASO DE LOS TOROS</v>
      </c>
      <c r="G226" s="49" t="str">
        <f>+'PLANILLA CONTROL PUBLICIDAD'!K221</f>
        <v>Prensa Escrita</v>
      </c>
      <c r="H226" s="55"/>
      <c r="I226" s="49" t="str">
        <f t="shared" si="29"/>
        <v>Prensa escrita formato papel</v>
      </c>
      <c r="J226" s="50" t="str">
        <f>+IF(I226="Prensa escrita formato papel",'PLANILLA CONTROL PUBLICIDAD'!L221,"")</f>
        <v>Semanario</v>
      </c>
      <c r="K226" s="51">
        <f t="shared" si="23"/>
        <v>4</v>
      </c>
      <c r="L226" s="52">
        <f t="shared" si="24"/>
        <v>4.206098843322818E-3</v>
      </c>
      <c r="M226" s="53">
        <f t="shared" si="27"/>
        <v>5.2576235541535229E-3</v>
      </c>
      <c r="N226" s="54">
        <f t="shared" si="25"/>
        <v>7.9915878023133539E-5</v>
      </c>
      <c r="O226" s="53">
        <f t="shared" si="28"/>
        <v>2.3367215796237877E-3</v>
      </c>
      <c r="P226" s="54">
        <f t="shared" si="26"/>
        <v>3.9957939011566769E-5</v>
      </c>
      <c r="R226" s="2"/>
    </row>
    <row r="227" spans="1:18" s="48" customFormat="1" x14ac:dyDescent="0.25">
      <c r="A227" s="48">
        <v>212</v>
      </c>
      <c r="B227" s="48" t="str">
        <f>LEFT('PLANILLA CONTROL PUBLICIDAD'!B222,12)</f>
        <v>190097670016</v>
      </c>
      <c r="C227" s="49" t="str">
        <f>+'PLANILLA CONTROL PUBLICIDAD'!C222</f>
        <v>AREZO POSADA CARLOS VALERIO</v>
      </c>
      <c r="D227" s="49" t="str">
        <f>+'PLANILLA CONTROL PUBLICIDAD'!D222</f>
        <v>RADIO IBIRAPITA</v>
      </c>
      <c r="E227" s="49" t="str">
        <f>+'PLANILLA CONTROL PUBLICIDAD'!E222</f>
        <v>TACUAREMBO</v>
      </c>
      <c r="F227" s="49" t="str">
        <f>+'PLANILLA CONTROL PUBLICIDAD'!F222</f>
        <v>SAN GREGORIO</v>
      </c>
      <c r="G227" s="49" t="str">
        <f>+'PLANILLA CONTROL PUBLICIDAD'!K222</f>
        <v>Radio Comercial AM</v>
      </c>
      <c r="H227" s="55"/>
      <c r="I227" s="49" t="str">
        <f t="shared" si="29"/>
        <v>Radios AM y FM comerciales</v>
      </c>
      <c r="J227" s="50" t="str">
        <f>+IF(I227="Prensa escrita formato papel",'PLANILLA CONTROL PUBLICIDAD'!L222,"")</f>
        <v/>
      </c>
      <c r="K227" s="51" t="str">
        <f t="shared" si="23"/>
        <v/>
      </c>
      <c r="L227" s="52" t="str">
        <f t="shared" si="24"/>
        <v/>
      </c>
      <c r="M227" s="53">
        <f t="shared" si="27"/>
        <v>5.6249999999999994E-2</v>
      </c>
      <c r="N227" s="54">
        <f t="shared" si="25"/>
        <v>3.9823008849557519E-4</v>
      </c>
      <c r="O227" s="53">
        <f t="shared" si="28"/>
        <v>2.5000000000000001E-2</v>
      </c>
      <c r="P227" s="54">
        <f t="shared" si="26"/>
        <v>1.991150442477876E-4</v>
      </c>
      <c r="R227" s="2"/>
    </row>
    <row r="228" spans="1:18" s="48" customFormat="1" x14ac:dyDescent="0.25">
      <c r="A228" s="48">
        <v>213</v>
      </c>
      <c r="B228" s="48" t="str">
        <f>LEFT('PLANILLA CONTROL PUBLICIDAD'!B223,12)</f>
        <v>190097670016</v>
      </c>
      <c r="C228" s="49" t="str">
        <f>+'PLANILLA CONTROL PUBLICIDAD'!C223</f>
        <v>AREZO POSADA CARLOS VALERIO</v>
      </c>
      <c r="D228" s="49" t="str">
        <f>+'PLANILLA CONTROL PUBLICIDAD'!D223</f>
        <v>RADIO TACUAREMBO</v>
      </c>
      <c r="E228" s="49" t="str">
        <f>+'PLANILLA CONTROL PUBLICIDAD'!E223</f>
        <v>TACUAREMBO</v>
      </c>
      <c r="F228" s="49" t="str">
        <f>+'PLANILLA CONTROL PUBLICIDAD'!F223</f>
        <v>TACUAREMBO</v>
      </c>
      <c r="G228" s="49" t="str">
        <f>+'PLANILLA CONTROL PUBLICIDAD'!K223</f>
        <v>Radio Comercial AM</v>
      </c>
      <c r="H228" s="55"/>
      <c r="I228" s="49" t="str">
        <f t="shared" si="29"/>
        <v>Radios AM y FM comerciales</v>
      </c>
      <c r="J228" s="50" t="str">
        <f>+IF(I228="Prensa escrita formato papel",'PLANILLA CONTROL PUBLICIDAD'!L223,"")</f>
        <v/>
      </c>
      <c r="K228" s="51" t="str">
        <f t="shared" si="23"/>
        <v/>
      </c>
      <c r="L228" s="52" t="str">
        <f t="shared" si="24"/>
        <v/>
      </c>
      <c r="M228" s="53">
        <f t="shared" si="27"/>
        <v>5.6249999999999994E-2</v>
      </c>
      <c r="N228" s="54">
        <f t="shared" si="25"/>
        <v>3.9823008849557519E-4</v>
      </c>
      <c r="O228" s="53">
        <f t="shared" si="28"/>
        <v>2.5000000000000001E-2</v>
      </c>
      <c r="P228" s="54">
        <f t="shared" si="26"/>
        <v>1.991150442477876E-4</v>
      </c>
      <c r="R228" s="2"/>
    </row>
    <row r="229" spans="1:18" s="48" customFormat="1" x14ac:dyDescent="0.25">
      <c r="A229" s="48">
        <v>214</v>
      </c>
      <c r="B229" s="48" t="str">
        <f>LEFT('PLANILLA CONTROL PUBLICIDAD'!B224,12)</f>
        <v>190097670016</v>
      </c>
      <c r="C229" s="49" t="str">
        <f>+'PLANILLA CONTROL PUBLICIDAD'!C224</f>
        <v>AREZO POSADA CARLOS VALERIO</v>
      </c>
      <c r="D229" s="49" t="str">
        <f>+'PLANILLA CONTROL PUBLICIDAD'!D224</f>
        <v>EMISORA ARMONÍA FM</v>
      </c>
      <c r="E229" s="49" t="str">
        <f>+'PLANILLA CONTROL PUBLICIDAD'!E224</f>
        <v>TACUAREMBO</v>
      </c>
      <c r="F229" s="49" t="str">
        <f>+'PLANILLA CONTROL PUBLICIDAD'!F224</f>
        <v>TACUAREMBO</v>
      </c>
      <c r="G229" s="49" t="str">
        <f>+'PLANILLA CONTROL PUBLICIDAD'!K224</f>
        <v>Radio Comercial FM</v>
      </c>
      <c r="H229" s="55"/>
      <c r="I229" s="49" t="str">
        <f t="shared" si="29"/>
        <v>Radios AM y FM comerciales</v>
      </c>
      <c r="J229" s="50" t="str">
        <f>+IF(I229="Prensa escrita formato papel",'PLANILLA CONTROL PUBLICIDAD'!L224,"")</f>
        <v/>
      </c>
      <c r="K229" s="51" t="str">
        <f t="shared" si="23"/>
        <v/>
      </c>
      <c r="L229" s="52" t="str">
        <f t="shared" si="24"/>
        <v/>
      </c>
      <c r="M229" s="53">
        <f t="shared" si="27"/>
        <v>5.6249999999999994E-2</v>
      </c>
      <c r="N229" s="54">
        <f t="shared" si="25"/>
        <v>3.9823008849557519E-4</v>
      </c>
      <c r="O229" s="53">
        <f t="shared" si="28"/>
        <v>2.5000000000000001E-2</v>
      </c>
      <c r="P229" s="54">
        <f t="shared" si="26"/>
        <v>1.991150442477876E-4</v>
      </c>
      <c r="R229" s="2"/>
    </row>
    <row r="230" spans="1:18" s="48" customFormat="1" x14ac:dyDescent="0.25">
      <c r="A230" s="48">
        <v>215</v>
      </c>
      <c r="B230" s="48" t="str">
        <f>LEFT('PLANILLA CONTROL PUBLICIDAD'!B225,12)</f>
        <v>190109240016</v>
      </c>
      <c r="C230" s="49" t="str">
        <f>+'PLANILLA CONTROL PUBLICIDAD'!C225</f>
        <v>CANAL 7 TV TACUAREMBO SRL</v>
      </c>
      <c r="D230" s="49" t="str">
        <f>+'PLANILLA CONTROL PUBLICIDAD'!D225</f>
        <v>CANAL 7 TACUAREMBO</v>
      </c>
      <c r="E230" s="49" t="str">
        <f>+'PLANILLA CONTROL PUBLICIDAD'!E225</f>
        <v>TACUAREMBO</v>
      </c>
      <c r="F230" s="49" t="str">
        <f>+'PLANILLA CONTROL PUBLICIDAD'!F225</f>
        <v>TACUAREMBO</v>
      </c>
      <c r="G230" s="49" t="str">
        <f>+'PLANILLA CONTROL PUBLICIDAD'!K225</f>
        <v>Televisión Abierta</v>
      </c>
      <c r="H230" s="55"/>
      <c r="I230" s="49" t="str">
        <f t="shared" si="29"/>
        <v>TV abierta y señal propia de TV para abonados</v>
      </c>
      <c r="J230" s="50" t="str">
        <f>+IF(I230="Prensa escrita formato papel",'PLANILLA CONTROL PUBLICIDAD'!L225,"")</f>
        <v/>
      </c>
      <c r="K230" s="51" t="str">
        <f t="shared" si="23"/>
        <v/>
      </c>
      <c r="L230" s="52" t="str">
        <f t="shared" si="24"/>
        <v/>
      </c>
      <c r="M230" s="53">
        <f t="shared" si="27"/>
        <v>5.6249999999999994E-2</v>
      </c>
      <c r="N230" s="54">
        <f t="shared" si="25"/>
        <v>8.4905660377358489E-4</v>
      </c>
      <c r="O230" s="53">
        <f t="shared" si="28"/>
        <v>2.5000000000000001E-2</v>
      </c>
      <c r="P230" s="54">
        <f t="shared" si="26"/>
        <v>4.2452830188679245E-4</v>
      </c>
      <c r="R230" s="2"/>
    </row>
    <row r="231" spans="1:18" s="48" customFormat="1" x14ac:dyDescent="0.25">
      <c r="A231" s="48">
        <v>216</v>
      </c>
      <c r="B231" s="48" t="str">
        <f>LEFT('PLANILLA CONTROL PUBLICIDAD'!B226,12)</f>
        <v>190077580011</v>
      </c>
      <c r="C231" s="49" t="str">
        <f>+'PLANILLA CONTROL PUBLICIDAD'!C226</f>
        <v>CAROZO BARCELONA JORGE WALTER</v>
      </c>
      <c r="D231" s="49" t="str">
        <f>+'PLANILLA CONTROL PUBLICIDAD'!D226</f>
        <v>DIARIO EL AVISADOR</v>
      </c>
      <c r="E231" s="49" t="str">
        <f>+'PLANILLA CONTROL PUBLICIDAD'!E226</f>
        <v>TACUAREMBO</v>
      </c>
      <c r="F231" s="49" t="str">
        <f>+'PLANILLA CONTROL PUBLICIDAD'!F226</f>
        <v>TACUAREMBO</v>
      </c>
      <c r="G231" s="49" t="str">
        <f>+'PLANILLA CONTROL PUBLICIDAD'!K226</f>
        <v>Prensa Escrita</v>
      </c>
      <c r="H231" s="55"/>
      <c r="I231" s="49" t="str">
        <f t="shared" si="29"/>
        <v>Prensa escrita formato papel</v>
      </c>
      <c r="J231" s="50" t="str">
        <f>+IF(I231="Prensa escrita formato papel",'PLANILLA CONTROL PUBLICIDAD'!L226,"")</f>
        <v>Diario</v>
      </c>
      <c r="K231" s="51">
        <f t="shared" si="23"/>
        <v>30</v>
      </c>
      <c r="L231" s="52">
        <f t="shared" si="24"/>
        <v>3.1545741324921134E-2</v>
      </c>
      <c r="M231" s="53">
        <f t="shared" si="27"/>
        <v>3.9432176656151417E-2</v>
      </c>
      <c r="N231" s="54">
        <f t="shared" si="25"/>
        <v>5.9936908517350149E-4</v>
      </c>
      <c r="O231" s="53">
        <f t="shared" si="28"/>
        <v>1.7525411847178408E-2</v>
      </c>
      <c r="P231" s="54">
        <f t="shared" si="26"/>
        <v>2.9968454258675074E-4</v>
      </c>
      <c r="R231" s="2"/>
    </row>
    <row r="232" spans="1:18" s="48" customFormat="1" x14ac:dyDescent="0.25">
      <c r="A232" s="48">
        <v>217</v>
      </c>
      <c r="B232" s="48" t="str">
        <f>LEFT('PLANILLA CONTROL PUBLICIDAD'!B227,12)</f>
        <v>190041470011</v>
      </c>
      <c r="C232" s="49" t="str">
        <f>+'PLANILLA CONTROL PUBLICIDAD'!C227</f>
        <v>CASTELLI MODERNEL RAUL VICTOR</v>
      </c>
      <c r="D232" s="49" t="str">
        <f>+'PLANILLA CONTROL PUBLICIDAD'!D227</f>
        <v>LA MEGA FM</v>
      </c>
      <c r="E232" s="49" t="str">
        <f>+'PLANILLA CONTROL PUBLICIDAD'!E227</f>
        <v>TACUAREMBO</v>
      </c>
      <c r="F232" s="49" t="str">
        <f>+'PLANILLA CONTROL PUBLICIDAD'!F227</f>
        <v>TACUAREMBO</v>
      </c>
      <c r="G232" s="49" t="str">
        <f>+'PLANILLA CONTROL PUBLICIDAD'!K227</f>
        <v>Radio Comercial FM</v>
      </c>
      <c r="H232" s="55"/>
      <c r="I232" s="49" t="str">
        <f t="shared" si="29"/>
        <v>Radios AM y FM comerciales</v>
      </c>
      <c r="J232" s="50" t="str">
        <f>+IF(I232="Prensa escrita formato papel",'PLANILLA CONTROL PUBLICIDAD'!L227,"")</f>
        <v/>
      </c>
      <c r="K232" s="51" t="str">
        <f t="shared" si="23"/>
        <v/>
      </c>
      <c r="L232" s="52" t="str">
        <f t="shared" si="24"/>
        <v/>
      </c>
      <c r="M232" s="53">
        <f t="shared" si="27"/>
        <v>5.6249999999999994E-2</v>
      </c>
      <c r="N232" s="54">
        <f t="shared" si="25"/>
        <v>3.9823008849557519E-4</v>
      </c>
      <c r="O232" s="53">
        <f t="shared" si="28"/>
        <v>2.5000000000000001E-2</v>
      </c>
      <c r="P232" s="54">
        <f t="shared" si="26"/>
        <v>1.991150442477876E-4</v>
      </c>
      <c r="R232" s="2"/>
    </row>
    <row r="233" spans="1:18" s="48" customFormat="1" x14ac:dyDescent="0.25">
      <c r="A233" s="48">
        <v>218</v>
      </c>
      <c r="B233" s="48" t="str">
        <f>LEFT('PLANILLA CONTROL PUBLICIDAD'!B228,12)</f>
        <v>190109260017</v>
      </c>
      <c r="C233" s="49" t="str">
        <f>+'PLANILLA CONTROL PUBLICIDAD'!C228</f>
        <v>CX 140 RADIO ZORRILLA DE SAN MARTIN SRL</v>
      </c>
      <c r="D233" s="49" t="str">
        <f>+'PLANILLA CONTROL PUBLICIDAD'!D228</f>
        <v>RADIO ZORRILLA DE SAN MARTÍN</v>
      </c>
      <c r="E233" s="49" t="str">
        <f>+'PLANILLA CONTROL PUBLICIDAD'!E228</f>
        <v>TACUAREMBO</v>
      </c>
      <c r="F233" s="49" t="str">
        <f>+'PLANILLA CONTROL PUBLICIDAD'!F228</f>
        <v>TACUAREMBO</v>
      </c>
      <c r="G233" s="49" t="str">
        <f>+'PLANILLA CONTROL PUBLICIDAD'!K228</f>
        <v>Radio Comercial AM</v>
      </c>
      <c r="H233" s="55"/>
      <c r="I233" s="49" t="str">
        <f t="shared" si="29"/>
        <v>Radios AM y FM comerciales</v>
      </c>
      <c r="J233" s="50" t="str">
        <f>+IF(I233="Prensa escrita formato papel",'PLANILLA CONTROL PUBLICIDAD'!L228,"")</f>
        <v/>
      </c>
      <c r="K233" s="51" t="str">
        <f t="shared" si="23"/>
        <v/>
      </c>
      <c r="L233" s="52" t="str">
        <f t="shared" si="24"/>
        <v/>
      </c>
      <c r="M233" s="53">
        <f t="shared" si="27"/>
        <v>5.6249999999999994E-2</v>
      </c>
      <c r="N233" s="54">
        <f t="shared" si="25"/>
        <v>3.9823008849557519E-4</v>
      </c>
      <c r="O233" s="53">
        <f t="shared" si="28"/>
        <v>2.5000000000000001E-2</v>
      </c>
      <c r="P233" s="54">
        <f t="shared" si="26"/>
        <v>1.991150442477876E-4</v>
      </c>
      <c r="R233" s="2"/>
    </row>
    <row r="234" spans="1:18" s="48" customFormat="1" x14ac:dyDescent="0.25">
      <c r="A234" s="48">
        <v>219</v>
      </c>
      <c r="B234" s="48" t="str">
        <f>LEFT('PLANILLA CONTROL PUBLICIDAD'!B229,12)</f>
        <v>190109250011</v>
      </c>
      <c r="C234" s="49" t="str">
        <f>+'PLANILLA CONTROL PUBLICIDAD'!C229</f>
        <v>EMISORA DE LA MUSICA 88.9 S R L</v>
      </c>
      <c r="D234" s="49" t="str">
        <f>+'PLANILLA CONTROL PUBLICIDAD'!D229</f>
        <v>FM MUSICA 88.9</v>
      </c>
      <c r="E234" s="49" t="str">
        <f>+'PLANILLA CONTROL PUBLICIDAD'!E229</f>
        <v>TACUAREMBO</v>
      </c>
      <c r="F234" s="49" t="str">
        <f>+'PLANILLA CONTROL PUBLICIDAD'!F229</f>
        <v>TACUAREMBO</v>
      </c>
      <c r="G234" s="49" t="str">
        <f>+'PLANILLA CONTROL PUBLICIDAD'!K229</f>
        <v>Radio Comercial FM</v>
      </c>
      <c r="H234" s="55"/>
      <c r="I234" s="49" t="str">
        <f t="shared" ref="I234:I241" si="30">LOOKUP(G234,G$3:G$8,D$3:D$8)</f>
        <v>Radios AM y FM comerciales</v>
      </c>
      <c r="J234" s="50" t="str">
        <f>+IF(I234="Prensa escrita formato papel",'PLANILLA CONTROL PUBLICIDAD'!L229,"")</f>
        <v/>
      </c>
      <c r="K234" s="51" t="str">
        <f t="shared" si="23"/>
        <v/>
      </c>
      <c r="L234" s="52" t="str">
        <f t="shared" si="24"/>
        <v/>
      </c>
      <c r="M234" s="53">
        <f t="shared" si="27"/>
        <v>5.6249999999999994E-2</v>
      </c>
      <c r="N234" s="54">
        <f t="shared" si="25"/>
        <v>3.9823008849557519E-4</v>
      </c>
      <c r="O234" s="53">
        <f t="shared" si="28"/>
        <v>2.5000000000000001E-2</v>
      </c>
      <c r="P234" s="54">
        <f t="shared" si="26"/>
        <v>1.991150442477876E-4</v>
      </c>
      <c r="R234" s="2"/>
    </row>
    <row r="235" spans="1:18" s="48" customFormat="1" x14ac:dyDescent="0.25">
      <c r="A235" s="48">
        <v>220</v>
      </c>
      <c r="B235" s="48" t="str">
        <f>LEFT('PLANILLA CONTROL PUBLICIDAD'!B230,12)</f>
        <v>190110880015</v>
      </c>
      <c r="C235" s="49" t="str">
        <f>+'PLANILLA CONTROL PUBLICIDAD'!C230</f>
        <v>RADIO PASO DE LOS TOROS S R L</v>
      </c>
      <c r="D235" s="49" t="str">
        <f>+'PLANILLA CONTROL PUBLICIDAD'!D230</f>
        <v>RADIO PASO DE LOS TOROS</v>
      </c>
      <c r="E235" s="49" t="str">
        <f>+'PLANILLA CONTROL PUBLICIDAD'!E230</f>
        <v>TACUAREMBO</v>
      </c>
      <c r="F235" s="49" t="str">
        <f>+'PLANILLA CONTROL PUBLICIDAD'!F230</f>
        <v>PASO DE LOS TOROS</v>
      </c>
      <c r="G235" s="49" t="str">
        <f>+'PLANILLA CONTROL PUBLICIDAD'!K230</f>
        <v>Radio Comercial AM</v>
      </c>
      <c r="H235" s="55"/>
      <c r="I235" s="49" t="str">
        <f t="shared" si="30"/>
        <v>Radios AM y FM comerciales</v>
      </c>
      <c r="J235" s="50" t="str">
        <f>+IF(I235="Prensa escrita formato papel",'PLANILLA CONTROL PUBLICIDAD'!L230,"")</f>
        <v/>
      </c>
      <c r="K235" s="51" t="str">
        <f t="shared" si="23"/>
        <v/>
      </c>
      <c r="L235" s="52" t="str">
        <f t="shared" si="24"/>
        <v/>
      </c>
      <c r="M235" s="53">
        <f t="shared" si="27"/>
        <v>5.6249999999999994E-2</v>
      </c>
      <c r="N235" s="54">
        <f t="shared" si="25"/>
        <v>3.9823008849557519E-4</v>
      </c>
      <c r="O235" s="53">
        <f t="shared" si="28"/>
        <v>2.5000000000000001E-2</v>
      </c>
      <c r="P235" s="54">
        <f t="shared" si="26"/>
        <v>1.991150442477876E-4</v>
      </c>
      <c r="R235" s="2"/>
    </row>
    <row r="236" spans="1:18" s="48" customFormat="1" x14ac:dyDescent="0.25">
      <c r="A236" s="48">
        <v>221</v>
      </c>
      <c r="B236" s="48" t="str">
        <f>LEFT('PLANILLA CONTROL PUBLICIDAD'!B231,12)</f>
        <v>190110880015</v>
      </c>
      <c r="C236" s="49" t="str">
        <f>+'PLANILLA CONTROL PUBLICIDAD'!C231</f>
        <v>RADIO PASO DE LOS TOROS S R L</v>
      </c>
      <c r="D236" s="49" t="str">
        <f>+'PLANILLA CONTROL PUBLICIDAD'!D231</f>
        <v>FM TOROS</v>
      </c>
      <c r="E236" s="49" t="str">
        <f>+'PLANILLA CONTROL PUBLICIDAD'!E231</f>
        <v>TACUAREMBO</v>
      </c>
      <c r="F236" s="49" t="str">
        <f>+'PLANILLA CONTROL PUBLICIDAD'!F231</f>
        <v>PASO DE LOS TOROS</v>
      </c>
      <c r="G236" s="49" t="str">
        <f>+'PLANILLA CONTROL PUBLICIDAD'!K231</f>
        <v>Radio Comercial FM</v>
      </c>
      <c r="H236" s="55"/>
      <c r="I236" s="49" t="str">
        <f t="shared" si="30"/>
        <v>Radios AM y FM comerciales</v>
      </c>
      <c r="J236" s="50" t="str">
        <f>+IF(I236="Prensa escrita formato papel",'PLANILLA CONTROL PUBLICIDAD'!L231,"")</f>
        <v/>
      </c>
      <c r="K236" s="51" t="str">
        <f t="shared" si="23"/>
        <v/>
      </c>
      <c r="L236" s="52" t="str">
        <f t="shared" si="24"/>
        <v/>
      </c>
      <c r="M236" s="53">
        <f t="shared" si="27"/>
        <v>5.6249999999999994E-2</v>
      </c>
      <c r="N236" s="54">
        <f t="shared" si="25"/>
        <v>3.9823008849557519E-4</v>
      </c>
      <c r="O236" s="53">
        <f t="shared" si="28"/>
        <v>2.5000000000000001E-2</v>
      </c>
      <c r="P236" s="54">
        <f t="shared" si="26"/>
        <v>1.991150442477876E-4</v>
      </c>
      <c r="R236" s="2"/>
    </row>
    <row r="237" spans="1:18" s="48" customFormat="1" x14ac:dyDescent="0.25">
      <c r="A237" s="48">
        <v>222</v>
      </c>
      <c r="B237" s="48" t="str">
        <f>LEFT('PLANILLA CONTROL PUBLICIDAD'!B232,12)</f>
        <v>190298720010</v>
      </c>
      <c r="C237" s="49" t="str">
        <f>+'PLANILLA CONTROL PUBLICIDAD'!C232</f>
        <v>ROSANO FISCHER MARIA Y COSTALES BICA NATALIA CAROLINA</v>
      </c>
      <c r="D237" s="49" t="str">
        <f>+'PLANILLA CONTROL PUBLICIDAD'!D232</f>
        <v>SEMANARIO EL NUEVO BATOVI</v>
      </c>
      <c r="E237" s="49" t="str">
        <f>+'PLANILLA CONTROL PUBLICIDAD'!E232</f>
        <v>TACUAREMBO</v>
      </c>
      <c r="F237" s="49" t="str">
        <f>+'PLANILLA CONTROL PUBLICIDAD'!F232</f>
        <v>TACUAREMBO</v>
      </c>
      <c r="G237" s="49" t="str">
        <f>+'PLANILLA CONTROL PUBLICIDAD'!K232</f>
        <v>Prensa Escrita</v>
      </c>
      <c r="H237" s="55"/>
      <c r="I237" s="49" t="str">
        <f t="shared" si="30"/>
        <v>Prensa escrita formato papel</v>
      </c>
      <c r="J237" s="50" t="str">
        <f>+IF(I237="Prensa escrita formato papel",'PLANILLA CONTROL PUBLICIDAD'!L232,"")</f>
        <v>Diario</v>
      </c>
      <c r="K237" s="51">
        <f t="shared" si="23"/>
        <v>30</v>
      </c>
      <c r="L237" s="52">
        <f t="shared" si="24"/>
        <v>3.1545741324921134E-2</v>
      </c>
      <c r="M237" s="53">
        <f t="shared" si="27"/>
        <v>3.9432176656151417E-2</v>
      </c>
      <c r="N237" s="54">
        <f t="shared" si="25"/>
        <v>5.9936908517350149E-4</v>
      </c>
      <c r="O237" s="53">
        <f t="shared" si="28"/>
        <v>1.7525411847178408E-2</v>
      </c>
      <c r="P237" s="54">
        <f t="shared" si="26"/>
        <v>2.9968454258675074E-4</v>
      </c>
      <c r="R237" s="2"/>
    </row>
    <row r="238" spans="1:18" s="48" customFormat="1" x14ac:dyDescent="0.25">
      <c r="A238" s="48">
        <v>223</v>
      </c>
      <c r="B238" s="48" t="str">
        <f>LEFT('PLANILLA CONTROL PUBLICIDAD'!B233,12)</f>
        <v>190108340017</v>
      </c>
      <c r="C238" s="49" t="str">
        <f>+'PLANILLA CONTROL PUBLICIDAD'!C233</f>
        <v>URCELAY MOREIRA JORGE ARIEL</v>
      </c>
      <c r="D238" s="49" t="str">
        <f>+'PLANILLA CONTROL PUBLICIDAD'!D233</f>
        <v>EMISORA SANTA ISABEL</v>
      </c>
      <c r="E238" s="49" t="str">
        <f>+'PLANILLA CONTROL PUBLICIDAD'!E233</f>
        <v>TACUAREMBO</v>
      </c>
      <c r="F238" s="49" t="str">
        <f>+'PLANILLA CONTROL PUBLICIDAD'!F233</f>
        <v>PASO DE LOS TOROS</v>
      </c>
      <c r="G238" s="49" t="str">
        <f>+'PLANILLA CONTROL PUBLICIDAD'!K233</f>
        <v>Radio Comercial FM</v>
      </c>
      <c r="H238" s="55"/>
      <c r="I238" s="49" t="str">
        <f t="shared" si="30"/>
        <v>Radios AM y FM comerciales</v>
      </c>
      <c r="J238" s="50" t="str">
        <f>+IF(I238="Prensa escrita formato papel",'PLANILLA CONTROL PUBLICIDAD'!L233,"")</f>
        <v/>
      </c>
      <c r="K238" s="51" t="str">
        <f t="shared" si="23"/>
        <v/>
      </c>
      <c r="L238" s="52" t="str">
        <f t="shared" si="24"/>
        <v/>
      </c>
      <c r="M238" s="53">
        <f t="shared" si="27"/>
        <v>5.6249999999999994E-2</v>
      </c>
      <c r="N238" s="54">
        <f t="shared" si="25"/>
        <v>3.9823008849557519E-4</v>
      </c>
      <c r="O238" s="53">
        <f t="shared" si="28"/>
        <v>2.5000000000000001E-2</v>
      </c>
      <c r="P238" s="54">
        <f t="shared" si="26"/>
        <v>1.991150442477876E-4</v>
      </c>
      <c r="R238" s="2"/>
    </row>
    <row r="239" spans="1:18" s="48" customFormat="1" x14ac:dyDescent="0.25">
      <c r="A239" s="48">
        <v>224</v>
      </c>
      <c r="B239" s="48" t="str">
        <f>LEFT('PLANILLA CONTROL PUBLICIDAD'!B234,12)</f>
        <v>215015450016</v>
      </c>
      <c r="C239" s="49" t="str">
        <f>+'PLANILLA CONTROL PUBLICIDAD'!C234</f>
        <v>PAVAYCO SA</v>
      </c>
      <c r="D239" s="49" t="str">
        <f>+'PLANILLA CONTROL PUBLICIDAD'!D234</f>
        <v>IMPRENTA ACUARIO -  SEMANARIO OREJANO</v>
      </c>
      <c r="E239" s="49" t="str">
        <f>+'PLANILLA CONTROL PUBLICIDAD'!E234</f>
        <v>TREINTA Y TRES</v>
      </c>
      <c r="F239" s="49" t="str">
        <f>+'PLANILLA CONTROL PUBLICIDAD'!F234</f>
        <v>TREINTA Y TRES</v>
      </c>
      <c r="G239" s="49" t="str">
        <f>+'PLANILLA CONTROL PUBLICIDAD'!K234</f>
        <v>Prensa Escrita</v>
      </c>
      <c r="H239" s="55"/>
      <c r="I239" s="49" t="str">
        <f t="shared" si="30"/>
        <v>Prensa escrita formato papel</v>
      </c>
      <c r="J239" s="50" t="str">
        <f>+IF(I239="Prensa escrita formato papel",'PLANILLA CONTROL PUBLICIDAD'!L234,"")</f>
        <v>Semanario</v>
      </c>
      <c r="K239" s="51">
        <f t="shared" si="23"/>
        <v>4</v>
      </c>
      <c r="L239" s="52">
        <f t="shared" si="24"/>
        <v>4.206098843322818E-3</v>
      </c>
      <c r="M239" s="53">
        <f t="shared" si="27"/>
        <v>5.2576235541535229E-3</v>
      </c>
      <c r="N239" s="54">
        <f t="shared" si="25"/>
        <v>7.9915878023133539E-5</v>
      </c>
      <c r="O239" s="53">
        <f t="shared" si="28"/>
        <v>2.3367215796237877E-3</v>
      </c>
      <c r="P239" s="54">
        <f t="shared" si="26"/>
        <v>3.9957939011566769E-5</v>
      </c>
      <c r="R239" s="2"/>
    </row>
    <row r="240" spans="1:18" s="48" customFormat="1" x14ac:dyDescent="0.25">
      <c r="A240" s="48">
        <v>225</v>
      </c>
      <c r="B240" s="48" t="str">
        <f>LEFT('PLANILLA CONTROL PUBLICIDAD'!B235,12)</f>
        <v>200167740019</v>
      </c>
      <c r="C240" s="49" t="str">
        <f>+'PLANILLA CONTROL PUBLICIDAD'!C235</f>
        <v>ASOCIACIÓN CIVIL ORGANIZACIÓN MEGA</v>
      </c>
      <c r="D240" s="49" t="str">
        <f>+'PLANILLA CONTROL PUBLICIDAD'!D235</f>
        <v>ASOCIACIÓN CIVIL ORGANIZACIÓN MEGA</v>
      </c>
      <c r="E240" s="49" t="str">
        <f>+'PLANILLA CONTROL PUBLICIDAD'!E235</f>
        <v>TREINTA Y TRES</v>
      </c>
      <c r="F240" s="49" t="str">
        <f>+'PLANILLA CONTROL PUBLICIDAD'!F235</f>
        <v>VERGARA</v>
      </c>
      <c r="G240" s="49" t="str">
        <f>+'PLANILLA CONTROL PUBLICIDAD'!K235</f>
        <v>Radio Comunitaria</v>
      </c>
      <c r="H240" s="55"/>
      <c r="I240" s="49" t="str">
        <f t="shared" si="30"/>
        <v>Radios comunitarias</v>
      </c>
      <c r="J240" s="50" t="str">
        <f>+IF(I240="Prensa escrita formato papel",'PLANILLA CONTROL PUBLICIDAD'!L235,"")</f>
        <v/>
      </c>
      <c r="K240" s="51" t="str">
        <f t="shared" si="23"/>
        <v/>
      </c>
      <c r="L240" s="52" t="str">
        <f t="shared" si="24"/>
        <v/>
      </c>
      <c r="M240" s="53">
        <f t="shared" si="27"/>
        <v>1.25E-3</v>
      </c>
      <c r="N240" s="54">
        <f t="shared" si="25"/>
        <v>9.0909090909090917E-5</v>
      </c>
      <c r="O240" s="53">
        <f t="shared" si="28"/>
        <v>5.5555555555555556E-4</v>
      </c>
      <c r="P240" s="54">
        <f t="shared" si="26"/>
        <v>4.5454545454545459E-5</v>
      </c>
      <c r="R240" s="2"/>
    </row>
    <row r="241" spans="1:18" s="48" customFormat="1" x14ac:dyDescent="0.25">
      <c r="A241" s="48">
        <v>226</v>
      </c>
      <c r="B241" s="48" t="str">
        <f>LEFT('PLANILLA CONTROL PUBLICIDAD'!B236,12)</f>
        <v>200023930015</v>
      </c>
      <c r="C241" s="49" t="str">
        <f>+'PLANILLA CONTROL PUBLICIDAD'!C236</f>
        <v>CANAL 11 TREINTA Y TRES SRL</v>
      </c>
      <c r="D241" s="49" t="str">
        <f>+'PLANILLA CONTROL PUBLICIDAD'!D236</f>
        <v>CANAL 11</v>
      </c>
      <c r="E241" s="49" t="str">
        <f>+'PLANILLA CONTROL PUBLICIDAD'!E236</f>
        <v>TREINTA Y TRES</v>
      </c>
      <c r="F241" s="49" t="str">
        <f>+'PLANILLA CONTROL PUBLICIDAD'!F236</f>
        <v>TREINTA Y TRES</v>
      </c>
      <c r="G241" s="49" t="str">
        <f>+'PLANILLA CONTROL PUBLICIDAD'!K236</f>
        <v>Televisión Abierta</v>
      </c>
      <c r="H241" s="55"/>
      <c r="I241" s="49" t="str">
        <f t="shared" si="30"/>
        <v>TV abierta y señal propia de TV para abonados</v>
      </c>
      <c r="J241" s="50" t="str">
        <f>+IF(I241="Prensa escrita formato papel",'PLANILLA CONTROL PUBLICIDAD'!L236,"")</f>
        <v/>
      </c>
      <c r="K241" s="51" t="str">
        <f t="shared" si="23"/>
        <v/>
      </c>
      <c r="L241" s="52" t="str">
        <f t="shared" si="24"/>
        <v/>
      </c>
      <c r="M241" s="53">
        <f t="shared" si="27"/>
        <v>5.6249999999999994E-2</v>
      </c>
      <c r="N241" s="54">
        <f t="shared" si="25"/>
        <v>8.4905660377358489E-4</v>
      </c>
      <c r="O241" s="53">
        <f t="shared" si="28"/>
        <v>2.5000000000000001E-2</v>
      </c>
      <c r="P241" s="54">
        <f t="shared" si="26"/>
        <v>4.2452830188679245E-4</v>
      </c>
      <c r="R241" s="2"/>
    </row>
    <row r="242" spans="1:18" s="48" customFormat="1" x14ac:dyDescent="0.25">
      <c r="A242" s="48">
        <v>227</v>
      </c>
      <c r="B242" s="48" t="str">
        <f>LEFT('PLANILLA CONTROL PUBLICIDAD'!B237,12)</f>
        <v>150111280012</v>
      </c>
      <c r="C242" s="49" t="str">
        <f>+'PLANILLA CONTROL PUBLICIDAD'!C237</f>
        <v>CARDOSO SILVA JOSE CARLOS</v>
      </c>
      <c r="D242" s="49" t="str">
        <f>+'PLANILLA CONTROL PUBLICIDAD'!D237</f>
        <v>DIARIO EL ESTE</v>
      </c>
      <c r="E242" s="49" t="str">
        <f>+'PLANILLA CONTROL PUBLICIDAD'!E237</f>
        <v>TREINTA Y TRES</v>
      </c>
      <c r="F242" s="49" t="str">
        <f>+'PLANILLA CONTROL PUBLICIDAD'!F237</f>
        <v xml:space="preserve">TREINTA Y TRES </v>
      </c>
      <c r="G242" s="49" t="str">
        <f>+'PLANILLA CONTROL PUBLICIDAD'!K237</f>
        <v>Prensa Escrita</v>
      </c>
      <c r="H242" s="55"/>
      <c r="I242" s="49" t="str">
        <f t="shared" ref="I242:I248" si="31">LOOKUP(G242,G$3:G$8,D$3:D$8)</f>
        <v>Prensa escrita formato papel</v>
      </c>
      <c r="J242" s="50" t="str">
        <f>+IF(I242="Prensa escrita formato papel",'PLANILLA CONTROL PUBLICIDAD'!L237,"")</f>
        <v>Diario</v>
      </c>
      <c r="K242" s="51">
        <f t="shared" si="23"/>
        <v>30</v>
      </c>
      <c r="L242" s="52">
        <f t="shared" ref="L242:L248" si="32">IF(K242="","",+K242/K$249)</f>
        <v>3.1545741324921134E-2</v>
      </c>
      <c r="M242" s="53">
        <f t="shared" si="27"/>
        <v>3.9432176656151417E-2</v>
      </c>
      <c r="N242" s="54">
        <f t="shared" si="25"/>
        <v>5.9936908517350149E-4</v>
      </c>
      <c r="O242" s="53">
        <f t="shared" si="28"/>
        <v>1.7525411847178408E-2</v>
      </c>
      <c r="P242" s="54">
        <f t="shared" si="26"/>
        <v>2.9968454258675074E-4</v>
      </c>
      <c r="R242" s="2"/>
    </row>
    <row r="243" spans="1:18" s="48" customFormat="1" x14ac:dyDescent="0.25">
      <c r="A243" s="48">
        <v>228</v>
      </c>
      <c r="B243" s="48" t="str">
        <f>LEFT('PLANILLA CONTROL PUBLICIDAD'!B238,12)</f>
        <v>200146000016</v>
      </c>
      <c r="C243" s="49" t="str">
        <f>+'PLANILLA CONTROL PUBLICIDAD'!C238</f>
        <v>EL AIRE ES LIBRE</v>
      </c>
      <c r="D243" s="49" t="str">
        <f>+'PLANILLA CONTROL PUBLICIDAD'!D238</f>
        <v>RADIO HIT</v>
      </c>
      <c r="E243" s="49" t="str">
        <f>+'PLANILLA CONTROL PUBLICIDAD'!E238</f>
        <v>TREINTA Y TRES</v>
      </c>
      <c r="F243" s="49" t="str">
        <f>+'PLANILLA CONTROL PUBLICIDAD'!F238</f>
        <v>SANTA CLARA DE OLIMAR</v>
      </c>
      <c r="G243" s="49" t="str">
        <f>+'PLANILLA CONTROL PUBLICIDAD'!K238</f>
        <v>Radio Comunitaria</v>
      </c>
      <c r="H243" s="55"/>
      <c r="I243" s="49" t="str">
        <f t="shared" si="31"/>
        <v>Radios comunitarias</v>
      </c>
      <c r="J243" s="50" t="str">
        <f>+IF(I243="Prensa escrita formato papel",'PLANILLA CONTROL PUBLICIDAD'!L238,"")</f>
        <v/>
      </c>
      <c r="K243" s="51" t="str">
        <f t="shared" si="23"/>
        <v/>
      </c>
      <c r="L243" s="52" t="str">
        <f t="shared" si="32"/>
        <v/>
      </c>
      <c r="M243" s="53">
        <f t="shared" si="27"/>
        <v>1.25E-3</v>
      </c>
      <c r="N243" s="54">
        <f t="shared" si="25"/>
        <v>9.0909090909090917E-5</v>
      </c>
      <c r="O243" s="53">
        <f t="shared" si="28"/>
        <v>5.5555555555555556E-4</v>
      </c>
      <c r="P243" s="54">
        <f t="shared" si="26"/>
        <v>4.5454545454545459E-5</v>
      </c>
      <c r="R243" s="2"/>
    </row>
    <row r="244" spans="1:18" s="48" customFormat="1" x14ac:dyDescent="0.25">
      <c r="A244" s="48">
        <v>229</v>
      </c>
      <c r="B244" s="48" t="str">
        <f>LEFT('PLANILLA CONTROL PUBLICIDAD'!B239,12)</f>
        <v>200060680019</v>
      </c>
      <c r="C244" s="49" t="str">
        <f>+'PLANILLA CONTROL PUBLICIDAD'!C239</f>
        <v>I C C E S.A.</v>
      </c>
      <c r="D244" s="49" t="str">
        <f>+'PLANILLA CONTROL PUBLICIDAD'!D239</f>
        <v>CABLE MAS 33</v>
      </c>
      <c r="E244" s="49" t="str">
        <f>+'PLANILLA CONTROL PUBLICIDAD'!E239</f>
        <v>TREINTA Y TRES</v>
      </c>
      <c r="F244" s="49" t="str">
        <f>+'PLANILLA CONTROL PUBLICIDAD'!F239</f>
        <v>TREINTA Y TRES</v>
      </c>
      <c r="G244" s="49" t="str">
        <f>+'PLANILLA CONTROL PUBLICIDAD'!K239</f>
        <v>TV para abonados</v>
      </c>
      <c r="H244" s="55"/>
      <c r="I244" s="49" t="str">
        <f t="shared" si="31"/>
        <v>TV abierta y señal propia de TV para abonados</v>
      </c>
      <c r="J244" s="50" t="str">
        <f>+IF(I244="Prensa escrita formato papel",'PLANILLA CONTROL PUBLICIDAD'!L239,"")</f>
        <v/>
      </c>
      <c r="K244" s="51" t="str">
        <f t="shared" si="23"/>
        <v/>
      </c>
      <c r="L244" s="52" t="str">
        <f t="shared" si="32"/>
        <v/>
      </c>
      <c r="M244" s="53">
        <f t="shared" si="27"/>
        <v>5.6249999999999994E-2</v>
      </c>
      <c r="N244" s="54">
        <f t="shared" si="25"/>
        <v>8.4905660377358489E-4</v>
      </c>
      <c r="O244" s="53">
        <f t="shared" si="28"/>
        <v>2.5000000000000001E-2</v>
      </c>
      <c r="P244" s="54">
        <f t="shared" si="26"/>
        <v>4.2452830188679245E-4</v>
      </c>
      <c r="R244" s="2"/>
    </row>
    <row r="245" spans="1:18" s="48" customFormat="1" x14ac:dyDescent="0.25">
      <c r="A245" s="48">
        <v>230</v>
      </c>
      <c r="B245" s="48" t="str">
        <f>LEFT('PLANILLA CONTROL PUBLICIDAD'!B240,12)</f>
        <v>200093030013</v>
      </c>
      <c r="C245" s="49" t="str">
        <f>+'PLANILLA CONTROL PUBLICIDAD'!C240</f>
        <v>MORALES FERREIRA MARCELO</v>
      </c>
      <c r="D245" s="49" t="str">
        <f>+'PLANILLA CONTROL PUBLICIDAD'!D240</f>
        <v>SEMANARIO NOTICIAS</v>
      </c>
      <c r="E245" s="49" t="str">
        <f>+'PLANILLA CONTROL PUBLICIDAD'!E240</f>
        <v>TREINTA Y TRES</v>
      </c>
      <c r="F245" s="49" t="str">
        <f>+'PLANILLA CONTROL PUBLICIDAD'!F240</f>
        <v>SANTA CLARA DE OLIMAR</v>
      </c>
      <c r="G245" s="49" t="str">
        <f>+'PLANILLA CONTROL PUBLICIDAD'!K240</f>
        <v>Prensa Escrita</v>
      </c>
      <c r="H245" s="55"/>
      <c r="I245" s="49" t="str">
        <f t="shared" si="31"/>
        <v>Prensa escrita formato papel</v>
      </c>
      <c r="J245" s="50" t="str">
        <f>+IF(I245="Prensa escrita formato papel",'PLANILLA CONTROL PUBLICIDAD'!L240,"")</f>
        <v>Semanario</v>
      </c>
      <c r="K245" s="51">
        <f t="shared" si="23"/>
        <v>4</v>
      </c>
      <c r="L245" s="52">
        <f t="shared" si="32"/>
        <v>4.206098843322818E-3</v>
      </c>
      <c r="M245" s="53">
        <f t="shared" si="27"/>
        <v>5.2576235541535229E-3</v>
      </c>
      <c r="N245" s="54">
        <f t="shared" si="25"/>
        <v>7.9915878023133539E-5</v>
      </c>
      <c r="O245" s="53">
        <f t="shared" si="28"/>
        <v>2.3367215796237877E-3</v>
      </c>
      <c r="P245" s="54">
        <f t="shared" si="26"/>
        <v>3.9957939011566769E-5</v>
      </c>
      <c r="R245" s="2"/>
    </row>
    <row r="246" spans="1:18" s="48" customFormat="1" x14ac:dyDescent="0.25">
      <c r="A246" s="48">
        <v>231</v>
      </c>
      <c r="B246" s="48" t="str">
        <f>LEFT('PLANILLA CONTROL PUBLICIDAD'!B241,12)</f>
        <v>200084630011</v>
      </c>
      <c r="C246" s="49" t="str">
        <f>+'PLANILLA CONTROL PUBLICIDAD'!C241</f>
        <v>PERFIL "33" LIMITADA</v>
      </c>
      <c r="D246" s="49" t="str">
        <f>+'PLANILLA CONTROL PUBLICIDAD'!D241</f>
        <v>PERFIL FM</v>
      </c>
      <c r="E246" s="49" t="str">
        <f>+'PLANILLA CONTROL PUBLICIDAD'!E241</f>
        <v>TREINTA Y TRES</v>
      </c>
      <c r="F246" s="49" t="str">
        <f>+'PLANILLA CONTROL PUBLICIDAD'!F241</f>
        <v>TREINTA Y TRES</v>
      </c>
      <c r="G246" s="49" t="str">
        <f>+'PLANILLA CONTROL PUBLICIDAD'!K241</f>
        <v>Radio Comercial FM</v>
      </c>
      <c r="H246" s="55"/>
      <c r="I246" s="49" t="str">
        <f t="shared" si="31"/>
        <v>Radios AM y FM comerciales</v>
      </c>
      <c r="J246" s="50" t="str">
        <f>+IF(I246="Prensa escrita formato papel",'PLANILLA CONTROL PUBLICIDAD'!L241,"")</f>
        <v/>
      </c>
      <c r="K246" s="51" t="str">
        <f t="shared" si="23"/>
        <v/>
      </c>
      <c r="L246" s="52" t="str">
        <f t="shared" si="32"/>
        <v/>
      </c>
      <c r="M246" s="53">
        <f t="shared" si="27"/>
        <v>5.6249999999999994E-2</v>
      </c>
      <c r="N246" s="54">
        <f t="shared" si="25"/>
        <v>3.9823008849557519E-4</v>
      </c>
      <c r="O246" s="53">
        <f t="shared" si="28"/>
        <v>2.5000000000000001E-2</v>
      </c>
      <c r="P246" s="54">
        <f t="shared" si="26"/>
        <v>1.991150442477876E-4</v>
      </c>
      <c r="R246" s="2"/>
    </row>
    <row r="247" spans="1:18" s="48" customFormat="1" x14ac:dyDescent="0.25">
      <c r="A247" s="48">
        <v>232</v>
      </c>
      <c r="B247" s="48" t="str">
        <f>LEFT('PLANILLA CONTROL PUBLICIDAD'!B242,12)</f>
        <v>212714340010</v>
      </c>
      <c r="C247" s="49" t="str">
        <f>+'PLANILLA CONTROL PUBLICIDAD'!C242</f>
        <v>TEVECA S R L</v>
      </c>
      <c r="D247" s="49" t="str">
        <f>+'PLANILLA CONTROL PUBLICIDAD'!D242</f>
        <v>TEVECA</v>
      </c>
      <c r="E247" s="49" t="str">
        <f>+'PLANILLA CONTROL PUBLICIDAD'!E242</f>
        <v>TREINTA Y TRES</v>
      </c>
      <c r="F247" s="49" t="str">
        <f>+'PLANILLA CONTROL PUBLICIDAD'!F242</f>
        <v>CERRO CHATO</v>
      </c>
      <c r="G247" s="49" t="str">
        <f>+'PLANILLA CONTROL PUBLICIDAD'!K242</f>
        <v>TV para abonados</v>
      </c>
      <c r="H247" s="55"/>
      <c r="I247" s="49" t="str">
        <f t="shared" si="31"/>
        <v>TV abierta y señal propia de TV para abonados</v>
      </c>
      <c r="J247" s="50" t="str">
        <f>+IF(I247="Prensa escrita formato papel",'PLANILLA CONTROL PUBLICIDAD'!L242,"")</f>
        <v/>
      </c>
      <c r="K247" s="51" t="str">
        <f t="shared" si="23"/>
        <v/>
      </c>
      <c r="L247" s="52" t="str">
        <f t="shared" si="32"/>
        <v/>
      </c>
      <c r="M247" s="53">
        <f t="shared" si="27"/>
        <v>5.6249999999999994E-2</v>
      </c>
      <c r="N247" s="54">
        <f t="shared" si="25"/>
        <v>8.4905660377358489E-4</v>
      </c>
      <c r="O247" s="53">
        <f t="shared" si="28"/>
        <v>2.5000000000000001E-2</v>
      </c>
      <c r="P247" s="54">
        <f t="shared" si="26"/>
        <v>4.2452830188679245E-4</v>
      </c>
      <c r="R247" s="2"/>
    </row>
    <row r="248" spans="1:18" s="48" customFormat="1" x14ac:dyDescent="0.25">
      <c r="A248" s="48">
        <v>233</v>
      </c>
      <c r="B248" s="48" t="str">
        <f>LEFT('PLANILLA CONTROL PUBLICIDAD'!B243,12)</f>
        <v>215045670014</v>
      </c>
      <c r="C248" s="49" t="str">
        <f>+'PLANILLA CONTROL PUBLICIDAD'!C243</f>
        <v>LLAMADA DE MEDIANOCHE BROADCASTING SRL</v>
      </c>
      <c r="D248" s="49" t="str">
        <f>+'PLANILLA CONTROL PUBLICIDAD'!D243</f>
        <v>Radio El Libertador</v>
      </c>
      <c r="E248" s="49" t="str">
        <f>+'PLANILLA CONTROL PUBLICIDAD'!E243</f>
        <v>TREINTA Y TRES</v>
      </c>
      <c r="F248" s="49" t="str">
        <f>+'PLANILLA CONTROL PUBLICIDAD'!F243</f>
        <v>VERGARA</v>
      </c>
      <c r="G248" s="49" t="str">
        <f>+'PLANILLA CONTROL PUBLICIDAD'!K243</f>
        <v>Radio Comercial AM</v>
      </c>
      <c r="H248" s="55"/>
      <c r="I248" s="49" t="str">
        <f t="shared" si="31"/>
        <v>Radios AM y FM comerciales</v>
      </c>
      <c r="J248" s="50" t="str">
        <f>+IF(I248="Prensa escrita formato papel",'PLANILLA CONTROL PUBLICIDAD'!L243,"")</f>
        <v/>
      </c>
      <c r="K248" s="51" t="str">
        <f t="shared" si="23"/>
        <v/>
      </c>
      <c r="L248" s="52" t="str">
        <f t="shared" si="32"/>
        <v/>
      </c>
      <c r="M248" s="53">
        <f t="shared" si="27"/>
        <v>5.6249999999999994E-2</v>
      </c>
      <c r="N248" s="54">
        <f t="shared" si="25"/>
        <v>3.9823008849557519E-4</v>
      </c>
      <c r="O248" s="53">
        <f t="shared" si="28"/>
        <v>2.5000000000000001E-2</v>
      </c>
      <c r="P248" s="54">
        <f t="shared" si="26"/>
        <v>1.991150442477876E-4</v>
      </c>
      <c r="R248" s="2"/>
    </row>
    <row r="249" spans="1:18" ht="18.75" x14ac:dyDescent="0.25">
      <c r="G249" s="2"/>
      <c r="I249" s="2"/>
      <c r="J249" s="42" t="s">
        <v>1354</v>
      </c>
      <c r="K249" s="29">
        <f>SUM(K16:K248)</f>
        <v>951</v>
      </c>
      <c r="L249" s="30">
        <f>SUM(L16:L248)</f>
        <v>1.0000000000000002</v>
      </c>
      <c r="M249" s="31"/>
      <c r="N249" s="43">
        <f>SUM(N16:N248)</f>
        <v>0.10999999999999995</v>
      </c>
      <c r="O249" s="31"/>
      <c r="P249" s="32">
        <f>SUM(P16:P248)</f>
        <v>5.4999999999999973E-2</v>
      </c>
    </row>
    <row r="250" spans="1:18" ht="19.5" customHeight="1" x14ac:dyDescent="0.25">
      <c r="G250" s="2"/>
      <c r="I250" s="2"/>
      <c r="M250" s="45" t="s">
        <v>1355</v>
      </c>
      <c r="N250" s="44">
        <f>SUBTOTAL(9,N16:N248)</f>
        <v>0.10999999999999995</v>
      </c>
      <c r="P250" s="44">
        <f>SUBTOTAL(9,P16:P248)</f>
        <v>5.4999999999999973E-2</v>
      </c>
    </row>
    <row r="251" spans="1:18" ht="19.5" customHeight="1" x14ac:dyDescent="0.25">
      <c r="G251" s="2"/>
      <c r="H251" s="3"/>
      <c r="I251" s="2"/>
      <c r="M251" s="46" t="s">
        <v>1346</v>
      </c>
      <c r="N251" s="28">
        <f>+MIN(N16:N223)</f>
        <v>1.9978969505783385E-5</v>
      </c>
      <c r="P251" s="28">
        <f>+MIN(P16:P223)</f>
        <v>9.9894847528916923E-6</v>
      </c>
    </row>
    <row r="252" spans="1:18" ht="14.1" customHeight="1" x14ac:dyDescent="0.25">
      <c r="M252" s="46" t="s">
        <v>1347</v>
      </c>
      <c r="N252" s="28">
        <f>+MAX(N16:N223)</f>
        <v>8.4905660377358489E-4</v>
      </c>
      <c r="P252" s="28">
        <f>+MAX(P16:P223)</f>
        <v>4.2452830188679245E-4</v>
      </c>
    </row>
    <row r="253" spans="1:18" ht="19.5" customHeight="1" x14ac:dyDescent="0.25">
      <c r="O253" s="33"/>
    </row>
    <row r="254" spans="1:18" ht="18.75" customHeight="1" x14ac:dyDescent="0.25">
      <c r="L254" s="208" t="s">
        <v>1353</v>
      </c>
      <c r="M254" s="208"/>
      <c r="N254" s="208"/>
      <c r="O254" s="207">
        <f>+'PLANILLA CONTROL PUBLICIDAD'!D7</f>
        <v>0</v>
      </c>
      <c r="P254" s="207"/>
    </row>
    <row r="255" spans="1:18" ht="18.75" customHeight="1" x14ac:dyDescent="0.25">
      <c r="L255" s="208"/>
      <c r="M255" s="208"/>
      <c r="N255" s="208"/>
      <c r="O255" s="207"/>
      <c r="P255" s="207"/>
    </row>
    <row r="256" spans="1:18" ht="19.5" customHeight="1" x14ac:dyDescent="0.25">
      <c r="O256" s="33"/>
    </row>
    <row r="257" ht="14.1" customHeight="1" x14ac:dyDescent="0.25"/>
    <row r="258" ht="19.5" customHeight="1" x14ac:dyDescent="0.25"/>
    <row r="259" ht="19.5" customHeight="1" x14ac:dyDescent="0.25"/>
  </sheetData>
  <mergeCells count="14">
    <mergeCell ref="O254:P255"/>
    <mergeCell ref="L254:N255"/>
    <mergeCell ref="K9:L9"/>
    <mergeCell ref="K11:L11"/>
    <mergeCell ref="M13:P13"/>
    <mergeCell ref="J14:L14"/>
    <mergeCell ref="O14:P14"/>
    <mergeCell ref="M14:N14"/>
    <mergeCell ref="K8:L8"/>
    <mergeCell ref="K3:L3"/>
    <mergeCell ref="K4:L4"/>
    <mergeCell ref="K5:L5"/>
    <mergeCell ref="K6:L6"/>
    <mergeCell ref="K7:L7"/>
  </mergeCells>
  <pageMargins left="0.27559055118110237" right="0.19685039370078741" top="0.54" bottom="0.28999999999999998" header="0.31496062992125984" footer="0.18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97"/>
  <sheetViews>
    <sheetView topLeftCell="A128" workbookViewId="0">
      <selection activeCell="E2" sqref="E2"/>
    </sheetView>
  </sheetViews>
  <sheetFormatPr baseColWidth="10" defaultColWidth="10.7109375" defaultRowHeight="15" x14ac:dyDescent="0.25"/>
  <cols>
    <col min="1" max="1" width="6.140625" customWidth="1"/>
    <col min="2" max="3" width="6.140625" style="40" bestFit="1" customWidth="1"/>
    <col min="4" max="4" width="23.5703125" style="38" bestFit="1" customWidth="1"/>
    <col min="5" max="5" width="51.7109375" style="38" bestFit="1" customWidth="1"/>
    <col min="6" max="6" width="5.7109375" customWidth="1"/>
    <col min="7" max="8" width="6.140625" style="40" bestFit="1" customWidth="1"/>
    <col min="9" max="9" width="20.5703125" style="40" bestFit="1" customWidth="1"/>
    <col min="10" max="11" width="6.140625" style="40" bestFit="1" customWidth="1"/>
    <col min="13" max="13" width="47.85546875" bestFit="1" customWidth="1"/>
  </cols>
  <sheetData>
    <row r="1" spans="2:12" x14ac:dyDescent="0.25">
      <c r="B1" s="212"/>
      <c r="C1" s="213"/>
      <c r="D1" s="213"/>
      <c r="E1" s="213"/>
      <c r="G1" s="171"/>
      <c r="H1" s="171"/>
      <c r="I1" s="171"/>
      <c r="J1" s="171"/>
      <c r="K1" s="171"/>
    </row>
    <row r="2" spans="2:12" ht="30" x14ac:dyDescent="0.25">
      <c r="B2" s="172" t="s">
        <v>1351</v>
      </c>
      <c r="C2" s="172" t="s">
        <v>1352</v>
      </c>
      <c r="D2" s="172" t="s">
        <v>1805</v>
      </c>
      <c r="E2" s="172" t="s">
        <v>1806</v>
      </c>
      <c r="G2" s="171"/>
      <c r="H2" s="171"/>
      <c r="I2" s="171"/>
      <c r="J2" s="171"/>
      <c r="K2" s="171"/>
    </row>
    <row r="3" spans="2:12" x14ac:dyDescent="0.25">
      <c r="B3" s="37">
        <v>1</v>
      </c>
      <c r="C3" s="37">
        <v>1</v>
      </c>
      <c r="D3" s="35" t="s">
        <v>1817</v>
      </c>
      <c r="E3" s="169" t="s">
        <v>1424</v>
      </c>
      <c r="G3" s="171"/>
      <c r="H3" s="171"/>
      <c r="I3" s="171"/>
      <c r="J3" s="171"/>
      <c r="K3" s="171"/>
    </row>
    <row r="4" spans="2:12" x14ac:dyDescent="0.25">
      <c r="B4" s="37">
        <v>1</v>
      </c>
      <c r="C4" s="37">
        <v>2</v>
      </c>
      <c r="D4" s="35" t="s">
        <v>1817</v>
      </c>
      <c r="E4" s="169" t="s">
        <v>1425</v>
      </c>
      <c r="G4" s="171"/>
      <c r="H4" s="171"/>
      <c r="I4" s="171"/>
      <c r="J4" s="171"/>
      <c r="K4" s="171"/>
    </row>
    <row r="5" spans="2:12" x14ac:dyDescent="0.25">
      <c r="B5" s="37">
        <v>1</v>
      </c>
      <c r="C5" s="37">
        <v>3</v>
      </c>
      <c r="D5" s="35" t="s">
        <v>1817</v>
      </c>
      <c r="E5" s="169" t="s">
        <v>1426</v>
      </c>
      <c r="G5" s="171"/>
      <c r="H5" s="171"/>
      <c r="I5" s="171"/>
      <c r="J5" s="171"/>
      <c r="K5" s="171"/>
    </row>
    <row r="6" spans="2:12" x14ac:dyDescent="0.25">
      <c r="B6" s="37">
        <v>2</v>
      </c>
      <c r="C6" s="37">
        <v>1</v>
      </c>
      <c r="D6" s="35" t="s">
        <v>1427</v>
      </c>
      <c r="E6" s="169" t="s">
        <v>1428</v>
      </c>
      <c r="G6" s="171"/>
      <c r="H6" s="171"/>
      <c r="I6" s="88" t="s">
        <v>1818</v>
      </c>
      <c r="J6" s="171"/>
      <c r="K6" s="171"/>
      <c r="L6" s="88" t="s">
        <v>1400</v>
      </c>
    </row>
    <row r="7" spans="2:12" ht="15.75" x14ac:dyDescent="0.25">
      <c r="B7" s="37">
        <v>2</v>
      </c>
      <c r="C7" s="37">
        <v>3</v>
      </c>
      <c r="D7" s="35" t="s">
        <v>1427</v>
      </c>
      <c r="E7" s="169" t="s">
        <v>1429</v>
      </c>
      <c r="G7" s="171"/>
      <c r="H7" s="171"/>
      <c r="I7" s="175" t="s">
        <v>1807</v>
      </c>
      <c r="J7" s="171"/>
      <c r="K7" s="171"/>
      <c r="L7" s="175"/>
    </row>
    <row r="8" spans="2:12" ht="15.75" x14ac:dyDescent="0.25">
      <c r="B8" s="37">
        <v>2</v>
      </c>
      <c r="C8" s="37">
        <v>4</v>
      </c>
      <c r="D8" s="35" t="s">
        <v>1427</v>
      </c>
      <c r="E8" s="169" t="s">
        <v>1430</v>
      </c>
      <c r="G8" s="171"/>
      <c r="H8" s="171"/>
      <c r="I8" s="175" t="s">
        <v>1414</v>
      </c>
      <c r="J8" s="171"/>
      <c r="K8" s="171"/>
      <c r="L8" s="175" t="s">
        <v>1401</v>
      </c>
    </row>
    <row r="9" spans="2:12" x14ac:dyDescent="0.25">
      <c r="B9" s="37">
        <v>2</v>
      </c>
      <c r="C9" s="37">
        <v>7</v>
      </c>
      <c r="D9" s="35" t="s">
        <v>1427</v>
      </c>
      <c r="E9" s="169" t="s">
        <v>1431</v>
      </c>
      <c r="G9" s="171"/>
      <c r="H9" s="171"/>
      <c r="I9" s="171"/>
      <c r="J9" s="171"/>
      <c r="K9" s="171"/>
    </row>
    <row r="10" spans="2:12" x14ac:dyDescent="0.25">
      <c r="B10" s="37">
        <v>2</v>
      </c>
      <c r="C10" s="37">
        <v>8</v>
      </c>
      <c r="D10" s="35" t="s">
        <v>1427</v>
      </c>
      <c r="E10" s="169" t="s">
        <v>1432</v>
      </c>
      <c r="G10" s="171"/>
      <c r="H10" s="171"/>
      <c r="I10" s="171"/>
      <c r="J10" s="171"/>
      <c r="K10" s="171"/>
    </row>
    <row r="11" spans="2:12" x14ac:dyDescent="0.25">
      <c r="B11" s="37">
        <v>2</v>
      </c>
      <c r="C11" s="37">
        <v>10</v>
      </c>
      <c r="D11" s="35" t="s">
        <v>1427</v>
      </c>
      <c r="E11" s="169" t="s">
        <v>1433</v>
      </c>
      <c r="G11" s="171"/>
      <c r="H11" s="171"/>
      <c r="I11" s="171"/>
      <c r="J11" s="171"/>
      <c r="K11" s="171"/>
    </row>
    <row r="12" spans="2:12" x14ac:dyDescent="0.25">
      <c r="B12" s="37">
        <v>2</v>
      </c>
      <c r="C12" s="37">
        <v>11</v>
      </c>
      <c r="D12" s="35" t="s">
        <v>1427</v>
      </c>
      <c r="E12" s="169" t="s">
        <v>1434</v>
      </c>
    </row>
    <row r="13" spans="2:12" x14ac:dyDescent="0.25">
      <c r="B13" s="37">
        <v>3</v>
      </c>
      <c r="C13" s="37">
        <v>1</v>
      </c>
      <c r="D13" s="35" t="s">
        <v>1435</v>
      </c>
      <c r="E13" s="169" t="s">
        <v>1436</v>
      </c>
    </row>
    <row r="14" spans="2:12" x14ac:dyDescent="0.25">
      <c r="B14" s="37">
        <v>3</v>
      </c>
      <c r="C14" s="37">
        <v>3</v>
      </c>
      <c r="D14" s="35" t="s">
        <v>1435</v>
      </c>
      <c r="E14" s="169" t="s">
        <v>1437</v>
      </c>
    </row>
    <row r="15" spans="2:12" x14ac:dyDescent="0.25">
      <c r="B15" s="37">
        <v>3</v>
      </c>
      <c r="C15" s="37">
        <v>4</v>
      </c>
      <c r="D15" s="35" t="s">
        <v>1435</v>
      </c>
      <c r="E15" s="169" t="s">
        <v>1438</v>
      </c>
    </row>
    <row r="16" spans="2:12" x14ac:dyDescent="0.25">
      <c r="B16" s="37">
        <v>3</v>
      </c>
      <c r="C16" s="37">
        <v>18</v>
      </c>
      <c r="D16" s="35" t="s">
        <v>1435</v>
      </c>
      <c r="E16" s="169" t="s">
        <v>1439</v>
      </c>
    </row>
    <row r="17" spans="2:11" x14ac:dyDescent="0.25">
      <c r="B17" s="37">
        <v>3</v>
      </c>
      <c r="C17" s="37">
        <v>23</v>
      </c>
      <c r="D17" s="35" t="s">
        <v>1435</v>
      </c>
      <c r="E17" s="169" t="s">
        <v>1440</v>
      </c>
    </row>
    <row r="18" spans="2:11" x14ac:dyDescent="0.25">
      <c r="B18" s="37">
        <v>3</v>
      </c>
      <c r="C18" s="37">
        <v>33</v>
      </c>
      <c r="D18" s="35" t="s">
        <v>1435</v>
      </c>
      <c r="E18" s="169" t="s">
        <v>1441</v>
      </c>
    </row>
    <row r="19" spans="2:11" x14ac:dyDescent="0.25">
      <c r="B19" s="37">
        <v>3</v>
      </c>
      <c r="C19" s="37">
        <v>34</v>
      </c>
      <c r="D19" s="35" t="s">
        <v>1435</v>
      </c>
      <c r="E19" s="169" t="s">
        <v>1442</v>
      </c>
    </row>
    <row r="20" spans="2:11" x14ac:dyDescent="0.25">
      <c r="B20" s="37">
        <v>3</v>
      </c>
      <c r="C20" s="37">
        <v>35</v>
      </c>
      <c r="D20" s="35" t="s">
        <v>1435</v>
      </c>
      <c r="E20" s="169" t="s">
        <v>1443</v>
      </c>
    </row>
    <row r="21" spans="2:11" x14ac:dyDescent="0.25">
      <c r="B21" s="37">
        <v>3</v>
      </c>
      <c r="C21" s="37">
        <v>39</v>
      </c>
      <c r="D21" s="35" t="s">
        <v>1435</v>
      </c>
      <c r="E21" s="169" t="s">
        <v>1444</v>
      </c>
    </row>
    <row r="22" spans="2:11" x14ac:dyDescent="0.25">
      <c r="B22" s="37">
        <v>3</v>
      </c>
      <c r="C22" s="37">
        <v>41</v>
      </c>
      <c r="D22" s="35" t="s">
        <v>1435</v>
      </c>
      <c r="E22" s="169" t="s">
        <v>1445</v>
      </c>
      <c r="G22" s="171"/>
      <c r="H22" s="171"/>
      <c r="I22" s="171"/>
      <c r="J22" s="171"/>
      <c r="K22" s="171"/>
    </row>
    <row r="23" spans="2:11" x14ac:dyDescent="0.25">
      <c r="B23" s="37">
        <v>4</v>
      </c>
      <c r="C23" s="37">
        <v>1</v>
      </c>
      <c r="D23" s="35" t="s">
        <v>1809</v>
      </c>
      <c r="E23" s="169" t="s">
        <v>1446</v>
      </c>
      <c r="G23" s="171"/>
      <c r="H23" s="171"/>
      <c r="I23" s="171"/>
      <c r="J23" s="171"/>
      <c r="K23" s="171"/>
    </row>
    <row r="24" spans="2:11" x14ac:dyDescent="0.25">
      <c r="B24" s="37">
        <v>4</v>
      </c>
      <c r="C24" s="37">
        <v>2</v>
      </c>
      <c r="D24" s="35" t="s">
        <v>1809</v>
      </c>
      <c r="E24" s="169" t="s">
        <v>1447</v>
      </c>
      <c r="G24" s="171"/>
      <c r="H24" s="171"/>
      <c r="I24" s="171"/>
      <c r="J24" s="171"/>
      <c r="K24" s="171"/>
    </row>
    <row r="25" spans="2:11" x14ac:dyDescent="0.25">
      <c r="B25" s="37">
        <v>4</v>
      </c>
      <c r="C25" s="37">
        <v>4</v>
      </c>
      <c r="D25" s="35" t="s">
        <v>1809</v>
      </c>
      <c r="E25" s="169" t="s">
        <v>1448</v>
      </c>
      <c r="G25" s="171"/>
      <c r="H25" s="171"/>
      <c r="I25" s="171"/>
      <c r="J25" s="171"/>
      <c r="K25" s="171"/>
    </row>
    <row r="26" spans="2:11" x14ac:dyDescent="0.25">
      <c r="B26" s="37">
        <v>4</v>
      </c>
      <c r="C26" s="37">
        <v>5</v>
      </c>
      <c r="D26" s="35" t="s">
        <v>1809</v>
      </c>
      <c r="E26" s="169" t="s">
        <v>1449</v>
      </c>
      <c r="G26" s="171"/>
      <c r="H26" s="171"/>
      <c r="I26" s="171"/>
      <c r="J26" s="171"/>
      <c r="K26" s="171"/>
    </row>
    <row r="27" spans="2:11" x14ac:dyDescent="0.25">
      <c r="B27" s="37">
        <v>4</v>
      </c>
      <c r="C27" s="37">
        <v>6</v>
      </c>
      <c r="D27" s="35" t="s">
        <v>1809</v>
      </c>
      <c r="E27" s="169" t="s">
        <v>1450</v>
      </c>
      <c r="G27" s="171"/>
      <c r="H27" s="171"/>
      <c r="I27" s="171"/>
      <c r="J27" s="171"/>
      <c r="K27" s="171"/>
    </row>
    <row r="28" spans="2:11" x14ac:dyDescent="0.25">
      <c r="B28" s="37">
        <v>4</v>
      </c>
      <c r="C28" s="37">
        <v>7</v>
      </c>
      <c r="D28" s="35" t="s">
        <v>1809</v>
      </c>
      <c r="E28" s="169" t="s">
        <v>1451</v>
      </c>
      <c r="G28" s="171"/>
      <c r="H28" s="171"/>
      <c r="I28" s="171"/>
      <c r="J28" s="171"/>
      <c r="K28" s="171"/>
    </row>
    <row r="29" spans="2:11" x14ac:dyDescent="0.25">
      <c r="B29" s="37">
        <v>4</v>
      </c>
      <c r="C29" s="37">
        <v>8</v>
      </c>
      <c r="D29" s="35" t="s">
        <v>1809</v>
      </c>
      <c r="E29" s="169" t="s">
        <v>1452</v>
      </c>
      <c r="G29" s="171"/>
      <c r="H29" s="171"/>
      <c r="I29" s="171"/>
      <c r="J29" s="171"/>
      <c r="K29" s="171"/>
    </row>
    <row r="30" spans="2:11" x14ac:dyDescent="0.25">
      <c r="B30" s="37">
        <v>4</v>
      </c>
      <c r="C30" s="37">
        <v>9</v>
      </c>
      <c r="D30" s="35" t="s">
        <v>1809</v>
      </c>
      <c r="E30" s="169" t="s">
        <v>1453</v>
      </c>
      <c r="G30" s="171"/>
      <c r="H30" s="171"/>
      <c r="I30" s="171"/>
      <c r="J30" s="171"/>
      <c r="K30" s="171"/>
    </row>
    <row r="31" spans="2:11" x14ac:dyDescent="0.25">
      <c r="B31" s="37">
        <v>4</v>
      </c>
      <c r="C31" s="37">
        <v>10</v>
      </c>
      <c r="D31" s="35" t="s">
        <v>1809</v>
      </c>
      <c r="E31" s="169" t="s">
        <v>1454</v>
      </c>
      <c r="G31" s="171"/>
      <c r="H31" s="171"/>
      <c r="I31" s="171"/>
      <c r="J31" s="171"/>
      <c r="K31" s="171"/>
    </row>
    <row r="32" spans="2:11" x14ac:dyDescent="0.25">
      <c r="B32" s="37">
        <v>4</v>
      </c>
      <c r="C32" s="37">
        <v>11</v>
      </c>
      <c r="D32" s="35" t="s">
        <v>1809</v>
      </c>
      <c r="E32" s="169" t="s">
        <v>1455</v>
      </c>
      <c r="G32" s="171"/>
      <c r="H32" s="171"/>
      <c r="I32" s="171"/>
      <c r="J32" s="171"/>
      <c r="K32" s="171"/>
    </row>
    <row r="33" spans="2:11" x14ac:dyDescent="0.25">
      <c r="B33" s="37">
        <v>4</v>
      </c>
      <c r="C33" s="37">
        <v>12</v>
      </c>
      <c r="D33" s="35" t="s">
        <v>1809</v>
      </c>
      <c r="E33" s="169" t="s">
        <v>1456</v>
      </c>
      <c r="G33" s="171"/>
      <c r="H33" s="171"/>
      <c r="I33" s="171"/>
      <c r="J33" s="171"/>
      <c r="K33" s="171"/>
    </row>
    <row r="34" spans="2:11" x14ac:dyDescent="0.25">
      <c r="B34" s="37">
        <v>4</v>
      </c>
      <c r="C34" s="37">
        <v>13</v>
      </c>
      <c r="D34" s="35" t="s">
        <v>1809</v>
      </c>
      <c r="E34" s="169" t="s">
        <v>1457</v>
      </c>
      <c r="G34" s="171"/>
      <c r="H34" s="171"/>
      <c r="I34" s="171"/>
      <c r="J34" s="171"/>
      <c r="K34" s="171"/>
    </row>
    <row r="35" spans="2:11" x14ac:dyDescent="0.25">
      <c r="B35" s="37">
        <v>4</v>
      </c>
      <c r="C35" s="37">
        <v>14</v>
      </c>
      <c r="D35" s="35" t="s">
        <v>1809</v>
      </c>
      <c r="E35" s="169" t="s">
        <v>1458</v>
      </c>
      <c r="G35" s="171"/>
      <c r="H35" s="171"/>
      <c r="I35" s="171"/>
      <c r="J35" s="171"/>
      <c r="K35" s="171"/>
    </row>
    <row r="36" spans="2:11" x14ac:dyDescent="0.25">
      <c r="B36" s="37">
        <v>4</v>
      </c>
      <c r="C36" s="37">
        <v>15</v>
      </c>
      <c r="D36" s="35" t="s">
        <v>1809</v>
      </c>
      <c r="E36" s="169" t="s">
        <v>1459</v>
      </c>
      <c r="G36" s="171"/>
      <c r="H36" s="171"/>
      <c r="I36" s="171"/>
      <c r="J36" s="171"/>
      <c r="K36" s="171"/>
    </row>
    <row r="37" spans="2:11" x14ac:dyDescent="0.25">
      <c r="B37" s="37">
        <v>4</v>
      </c>
      <c r="C37" s="37">
        <v>16</v>
      </c>
      <c r="D37" s="35" t="s">
        <v>1809</v>
      </c>
      <c r="E37" s="169" t="s">
        <v>1460</v>
      </c>
      <c r="G37" s="171"/>
      <c r="H37" s="171"/>
      <c r="I37" s="171"/>
      <c r="J37" s="171"/>
      <c r="K37" s="171"/>
    </row>
    <row r="38" spans="2:11" x14ac:dyDescent="0.25">
      <c r="B38" s="37">
        <v>4</v>
      </c>
      <c r="C38" s="37">
        <v>17</v>
      </c>
      <c r="D38" s="35" t="s">
        <v>1809</v>
      </c>
      <c r="E38" s="169" t="s">
        <v>1461</v>
      </c>
      <c r="G38" s="171"/>
      <c r="H38" s="171"/>
      <c r="I38" s="171"/>
      <c r="J38" s="171"/>
      <c r="K38" s="171"/>
    </row>
    <row r="39" spans="2:11" x14ac:dyDescent="0.25">
      <c r="B39" s="37">
        <v>4</v>
      </c>
      <c r="C39" s="37">
        <v>18</v>
      </c>
      <c r="D39" s="35" t="s">
        <v>1809</v>
      </c>
      <c r="E39" s="169" t="s">
        <v>1462</v>
      </c>
      <c r="G39" s="171"/>
      <c r="H39" s="171"/>
      <c r="I39" s="171"/>
      <c r="J39" s="171"/>
      <c r="K39" s="171"/>
    </row>
    <row r="40" spans="2:11" x14ac:dyDescent="0.25">
      <c r="B40" s="37">
        <v>4</v>
      </c>
      <c r="C40" s="37">
        <v>19</v>
      </c>
      <c r="D40" s="35" t="s">
        <v>1809</v>
      </c>
      <c r="E40" s="169" t="s">
        <v>1463</v>
      </c>
      <c r="G40" s="171"/>
      <c r="H40" s="171"/>
      <c r="I40" s="171"/>
      <c r="J40" s="171"/>
      <c r="K40" s="171"/>
    </row>
    <row r="41" spans="2:11" x14ac:dyDescent="0.25">
      <c r="B41" s="37">
        <v>4</v>
      </c>
      <c r="C41" s="37">
        <v>20</v>
      </c>
      <c r="D41" s="35" t="s">
        <v>1809</v>
      </c>
      <c r="E41" s="169" t="s">
        <v>1464</v>
      </c>
      <c r="G41" s="171"/>
      <c r="H41" s="171"/>
      <c r="I41" s="171"/>
      <c r="J41" s="171"/>
      <c r="K41" s="171"/>
    </row>
    <row r="42" spans="2:11" x14ac:dyDescent="0.25">
      <c r="B42" s="37">
        <v>4</v>
      </c>
      <c r="C42" s="37">
        <v>21</v>
      </c>
      <c r="D42" s="35" t="s">
        <v>1809</v>
      </c>
      <c r="E42" s="169" t="s">
        <v>1465</v>
      </c>
      <c r="G42" s="171"/>
      <c r="H42" s="171"/>
      <c r="I42" s="171"/>
      <c r="J42" s="171"/>
      <c r="K42" s="171"/>
    </row>
    <row r="43" spans="2:11" x14ac:dyDescent="0.25">
      <c r="B43" s="37">
        <v>4</v>
      </c>
      <c r="C43" s="37">
        <v>22</v>
      </c>
      <c r="D43" s="35" t="s">
        <v>1809</v>
      </c>
      <c r="E43" s="169" t="s">
        <v>1466</v>
      </c>
      <c r="G43" s="171"/>
      <c r="H43" s="171"/>
      <c r="I43" s="171"/>
      <c r="J43" s="171"/>
      <c r="K43" s="171"/>
    </row>
    <row r="44" spans="2:11" x14ac:dyDescent="0.25">
      <c r="B44" s="37">
        <v>4</v>
      </c>
      <c r="C44" s="37">
        <v>23</v>
      </c>
      <c r="D44" s="35" t="s">
        <v>1809</v>
      </c>
      <c r="E44" s="169" t="s">
        <v>1467</v>
      </c>
      <c r="G44" s="171"/>
      <c r="H44" s="171"/>
      <c r="I44" s="171"/>
      <c r="J44" s="171"/>
      <c r="K44" s="171"/>
    </row>
    <row r="45" spans="2:11" x14ac:dyDescent="0.25">
      <c r="B45" s="37">
        <v>4</v>
      </c>
      <c r="C45" s="37">
        <v>24</v>
      </c>
      <c r="D45" s="35" t="s">
        <v>1809</v>
      </c>
      <c r="E45" s="169" t="s">
        <v>1468</v>
      </c>
      <c r="G45" s="171"/>
      <c r="H45" s="171"/>
      <c r="I45" s="171"/>
      <c r="J45" s="171"/>
      <c r="K45" s="171"/>
    </row>
    <row r="46" spans="2:11" x14ac:dyDescent="0.25">
      <c r="B46" s="37">
        <v>4</v>
      </c>
      <c r="C46" s="37">
        <v>25</v>
      </c>
      <c r="D46" s="35" t="s">
        <v>1809</v>
      </c>
      <c r="E46" s="169" t="s">
        <v>1469</v>
      </c>
      <c r="G46" s="171"/>
      <c r="H46" s="171"/>
      <c r="I46" s="171"/>
      <c r="J46" s="171"/>
      <c r="K46" s="171"/>
    </row>
    <row r="47" spans="2:11" x14ac:dyDescent="0.25">
      <c r="B47" s="37">
        <v>4</v>
      </c>
      <c r="C47" s="37">
        <v>26</v>
      </c>
      <c r="D47" s="35" t="s">
        <v>1809</v>
      </c>
      <c r="E47" s="169" t="s">
        <v>1470</v>
      </c>
      <c r="G47" s="171"/>
      <c r="H47" s="171"/>
      <c r="I47" s="171"/>
      <c r="J47" s="171"/>
      <c r="K47" s="171"/>
    </row>
    <row r="48" spans="2:11" x14ac:dyDescent="0.25">
      <c r="B48" s="37">
        <v>4</v>
      </c>
      <c r="C48" s="37">
        <v>27</v>
      </c>
      <c r="D48" s="35" t="s">
        <v>1809</v>
      </c>
      <c r="E48" s="169" t="s">
        <v>1471</v>
      </c>
      <c r="G48" s="171"/>
      <c r="H48" s="171"/>
      <c r="I48" s="171"/>
      <c r="J48" s="171"/>
      <c r="K48" s="171"/>
    </row>
    <row r="49" spans="2:11" x14ac:dyDescent="0.25">
      <c r="B49" s="37">
        <v>4</v>
      </c>
      <c r="C49" s="37">
        <v>28</v>
      </c>
      <c r="D49" s="35" t="s">
        <v>1809</v>
      </c>
      <c r="E49" s="169" t="s">
        <v>1472</v>
      </c>
      <c r="G49" s="171"/>
      <c r="H49" s="171"/>
      <c r="I49" s="171"/>
      <c r="J49" s="171"/>
      <c r="K49" s="171"/>
    </row>
    <row r="50" spans="2:11" x14ac:dyDescent="0.25">
      <c r="B50" s="37">
        <v>4</v>
      </c>
      <c r="C50" s="37">
        <v>29</v>
      </c>
      <c r="D50" s="35" t="s">
        <v>1809</v>
      </c>
      <c r="E50" s="169" t="s">
        <v>1473</v>
      </c>
      <c r="G50" s="171"/>
      <c r="H50" s="171"/>
      <c r="I50" s="171"/>
      <c r="J50" s="171"/>
      <c r="K50" s="171"/>
    </row>
    <row r="51" spans="2:11" x14ac:dyDescent="0.25">
      <c r="B51" s="37">
        <v>4</v>
      </c>
      <c r="C51" s="37">
        <v>30</v>
      </c>
      <c r="D51" s="35" t="s">
        <v>1809</v>
      </c>
      <c r="E51" s="169" t="s">
        <v>1474</v>
      </c>
      <c r="G51" s="171"/>
      <c r="H51" s="171"/>
      <c r="I51" s="171"/>
      <c r="J51" s="171"/>
      <c r="K51" s="171"/>
    </row>
    <row r="52" spans="2:11" x14ac:dyDescent="0.25">
      <c r="B52" s="37">
        <v>4</v>
      </c>
      <c r="C52" s="37">
        <v>31</v>
      </c>
      <c r="D52" s="35" t="s">
        <v>1809</v>
      </c>
      <c r="E52" s="169" t="s">
        <v>1475</v>
      </c>
      <c r="G52" s="171"/>
      <c r="H52" s="171"/>
      <c r="I52" s="171"/>
      <c r="J52" s="171"/>
      <c r="K52" s="171"/>
    </row>
    <row r="53" spans="2:11" x14ac:dyDescent="0.25">
      <c r="B53" s="37">
        <v>4</v>
      </c>
      <c r="C53" s="37">
        <v>32</v>
      </c>
      <c r="D53" s="35" t="s">
        <v>1809</v>
      </c>
      <c r="E53" s="169" t="s">
        <v>1476</v>
      </c>
      <c r="G53" s="171"/>
      <c r="H53" s="171"/>
      <c r="I53" s="171"/>
      <c r="J53" s="171"/>
      <c r="K53" s="171"/>
    </row>
    <row r="54" spans="2:11" x14ac:dyDescent="0.25">
      <c r="B54" s="37">
        <v>4</v>
      </c>
      <c r="C54" s="37">
        <v>33</v>
      </c>
      <c r="D54" s="35" t="s">
        <v>1809</v>
      </c>
      <c r="E54" s="169" t="s">
        <v>1477</v>
      </c>
      <c r="G54" s="171"/>
      <c r="H54" s="171"/>
      <c r="I54" s="171"/>
      <c r="J54" s="171"/>
      <c r="K54" s="171"/>
    </row>
    <row r="55" spans="2:11" x14ac:dyDescent="0.25">
      <c r="B55" s="37">
        <v>4</v>
      </c>
      <c r="C55" s="37">
        <v>35</v>
      </c>
      <c r="D55" s="35" t="s">
        <v>1809</v>
      </c>
      <c r="E55" s="169" t="s">
        <v>1478</v>
      </c>
      <c r="G55" s="171"/>
      <c r="H55" s="171"/>
      <c r="I55" s="171"/>
      <c r="J55" s="171"/>
      <c r="K55" s="171"/>
    </row>
    <row r="56" spans="2:11" x14ac:dyDescent="0.25">
      <c r="B56" s="37">
        <v>5</v>
      </c>
      <c r="C56" s="37">
        <v>1</v>
      </c>
      <c r="D56" s="35" t="s">
        <v>1479</v>
      </c>
      <c r="E56" s="169" t="s">
        <v>1480</v>
      </c>
      <c r="G56" s="171"/>
      <c r="H56" s="171"/>
      <c r="I56" s="171"/>
      <c r="J56" s="171"/>
      <c r="K56" s="171"/>
    </row>
    <row r="57" spans="2:11" x14ac:dyDescent="0.25">
      <c r="B57" s="37">
        <v>5</v>
      </c>
      <c r="C57" s="37">
        <v>2</v>
      </c>
      <c r="D57" s="35" t="s">
        <v>1479</v>
      </c>
      <c r="E57" s="169" t="s">
        <v>1481</v>
      </c>
      <c r="G57" s="171"/>
      <c r="H57" s="171"/>
      <c r="I57" s="171"/>
      <c r="J57" s="171"/>
      <c r="K57" s="171"/>
    </row>
    <row r="58" spans="2:11" x14ac:dyDescent="0.25">
      <c r="B58" s="37">
        <v>5</v>
      </c>
      <c r="C58" s="37">
        <v>3</v>
      </c>
      <c r="D58" s="35" t="s">
        <v>1479</v>
      </c>
      <c r="E58" s="169" t="s">
        <v>1482</v>
      </c>
      <c r="G58" s="171"/>
      <c r="H58" s="171"/>
      <c r="I58" s="171"/>
      <c r="J58" s="171"/>
      <c r="K58" s="171"/>
    </row>
    <row r="59" spans="2:11" x14ac:dyDescent="0.25">
      <c r="B59" s="37">
        <v>5</v>
      </c>
      <c r="C59" s="37">
        <v>4</v>
      </c>
      <c r="D59" s="35" t="s">
        <v>1479</v>
      </c>
      <c r="E59" s="169" t="s">
        <v>1483</v>
      </c>
      <c r="G59" s="171"/>
      <c r="H59" s="171"/>
      <c r="I59" s="171"/>
      <c r="J59" s="171"/>
      <c r="K59" s="171"/>
    </row>
    <row r="60" spans="2:11" x14ac:dyDescent="0.25">
      <c r="B60" s="37">
        <v>5</v>
      </c>
      <c r="C60" s="37">
        <v>5</v>
      </c>
      <c r="D60" s="35" t="s">
        <v>1479</v>
      </c>
      <c r="E60" s="169" t="s">
        <v>1484</v>
      </c>
      <c r="G60" s="171"/>
      <c r="H60" s="171"/>
      <c r="I60" s="171"/>
      <c r="J60" s="171"/>
      <c r="K60" s="171"/>
    </row>
    <row r="61" spans="2:11" x14ac:dyDescent="0.25">
      <c r="B61" s="37">
        <v>5</v>
      </c>
      <c r="C61" s="37">
        <v>7</v>
      </c>
      <c r="D61" s="35" t="s">
        <v>1479</v>
      </c>
      <c r="E61" s="169" t="s">
        <v>1485</v>
      </c>
      <c r="G61" s="171"/>
      <c r="H61" s="171"/>
      <c r="I61" s="171"/>
      <c r="J61" s="171"/>
      <c r="K61" s="171"/>
    </row>
    <row r="62" spans="2:11" x14ac:dyDescent="0.25">
      <c r="B62" s="37">
        <v>5</v>
      </c>
      <c r="C62" s="37">
        <v>8</v>
      </c>
      <c r="D62" s="35" t="s">
        <v>1479</v>
      </c>
      <c r="E62" s="169" t="s">
        <v>1486</v>
      </c>
      <c r="G62" s="171"/>
      <c r="H62" s="171"/>
      <c r="I62" s="171"/>
      <c r="J62" s="171"/>
      <c r="K62" s="171"/>
    </row>
    <row r="63" spans="2:11" x14ac:dyDescent="0.25">
      <c r="B63" s="37">
        <v>5</v>
      </c>
      <c r="C63" s="37">
        <v>9</v>
      </c>
      <c r="D63" s="35" t="s">
        <v>1479</v>
      </c>
      <c r="E63" s="169" t="s">
        <v>1487</v>
      </c>
      <c r="G63" s="171"/>
      <c r="H63" s="171"/>
      <c r="I63" s="171"/>
      <c r="J63" s="171"/>
      <c r="K63" s="171"/>
    </row>
    <row r="64" spans="2:11" x14ac:dyDescent="0.25">
      <c r="B64" s="37">
        <v>5</v>
      </c>
      <c r="C64" s="37">
        <v>13</v>
      </c>
      <c r="D64" s="35" t="s">
        <v>1479</v>
      </c>
      <c r="E64" s="169" t="s">
        <v>1488</v>
      </c>
      <c r="G64" s="171"/>
      <c r="H64" s="171"/>
      <c r="I64" s="171"/>
      <c r="J64" s="171"/>
      <c r="K64" s="171"/>
    </row>
    <row r="65" spans="2:11" x14ac:dyDescent="0.25">
      <c r="B65" s="37">
        <v>5</v>
      </c>
      <c r="C65" s="37">
        <v>14</v>
      </c>
      <c r="D65" s="35" t="s">
        <v>1479</v>
      </c>
      <c r="E65" s="169" t="s">
        <v>1489</v>
      </c>
      <c r="G65" s="171"/>
      <c r="H65" s="171"/>
      <c r="I65" s="171"/>
      <c r="J65" s="171"/>
      <c r="K65" s="171"/>
    </row>
    <row r="66" spans="2:11" x14ac:dyDescent="0.25">
      <c r="B66" s="37">
        <v>6</v>
      </c>
      <c r="C66" s="37">
        <v>1</v>
      </c>
      <c r="D66" s="35" t="s">
        <v>1490</v>
      </c>
      <c r="E66" s="169" t="s">
        <v>1491</v>
      </c>
      <c r="G66" s="171"/>
      <c r="H66" s="171"/>
      <c r="I66" s="171"/>
      <c r="J66" s="171"/>
      <c r="K66" s="171"/>
    </row>
    <row r="67" spans="2:11" x14ac:dyDescent="0.25">
      <c r="B67" s="37">
        <v>7</v>
      </c>
      <c r="C67" s="37">
        <v>1</v>
      </c>
      <c r="D67" s="35" t="s">
        <v>1492</v>
      </c>
      <c r="E67" s="169" t="s">
        <v>1493</v>
      </c>
      <c r="G67" s="171"/>
      <c r="H67" s="171"/>
      <c r="I67" s="171"/>
      <c r="J67" s="171"/>
      <c r="K67" s="171"/>
    </row>
    <row r="68" spans="2:11" x14ac:dyDescent="0.25">
      <c r="B68" s="37">
        <v>7</v>
      </c>
      <c r="C68" s="37">
        <v>2</v>
      </c>
      <c r="D68" s="35" t="s">
        <v>1492</v>
      </c>
      <c r="E68" s="169" t="s">
        <v>1494</v>
      </c>
      <c r="G68" s="171"/>
      <c r="H68" s="171"/>
      <c r="I68" s="171"/>
      <c r="J68" s="171"/>
      <c r="K68" s="171"/>
    </row>
    <row r="69" spans="2:11" x14ac:dyDescent="0.25">
      <c r="B69" s="37">
        <v>7</v>
      </c>
      <c r="C69" s="37">
        <v>3</v>
      </c>
      <c r="D69" s="35" t="s">
        <v>1492</v>
      </c>
      <c r="E69" s="169" t="s">
        <v>1495</v>
      </c>
      <c r="G69" s="171"/>
      <c r="H69" s="171"/>
      <c r="I69" s="171"/>
      <c r="J69" s="171"/>
      <c r="K69" s="171"/>
    </row>
    <row r="70" spans="2:11" x14ac:dyDescent="0.25">
      <c r="B70" s="37">
        <v>7</v>
      </c>
      <c r="C70" s="37">
        <v>4</v>
      </c>
      <c r="D70" s="35" t="s">
        <v>1492</v>
      </c>
      <c r="E70" s="169" t="s">
        <v>1496</v>
      </c>
      <c r="G70" s="171"/>
      <c r="H70" s="171"/>
      <c r="I70" s="171"/>
      <c r="J70" s="171"/>
      <c r="K70" s="171"/>
    </row>
    <row r="71" spans="2:11" x14ac:dyDescent="0.25">
      <c r="B71" s="37">
        <v>7</v>
      </c>
      <c r="C71" s="37">
        <v>5</v>
      </c>
      <c r="D71" s="35" t="s">
        <v>1492</v>
      </c>
      <c r="E71" s="169" t="s">
        <v>1497</v>
      </c>
      <c r="G71" s="171"/>
      <c r="H71" s="171"/>
      <c r="I71" s="171"/>
      <c r="J71" s="171"/>
      <c r="K71" s="171"/>
    </row>
    <row r="72" spans="2:11" x14ac:dyDescent="0.25">
      <c r="B72" s="37">
        <v>7</v>
      </c>
      <c r="C72" s="37">
        <v>6</v>
      </c>
      <c r="D72" s="35" t="s">
        <v>1492</v>
      </c>
      <c r="E72" s="169" t="s">
        <v>1498</v>
      </c>
      <c r="G72" s="171"/>
      <c r="H72" s="171"/>
      <c r="I72" s="171"/>
      <c r="J72" s="171"/>
      <c r="K72" s="171"/>
    </row>
    <row r="73" spans="2:11" x14ac:dyDescent="0.25">
      <c r="B73" s="37">
        <v>7</v>
      </c>
      <c r="C73" s="37">
        <v>7</v>
      </c>
      <c r="D73" s="35" t="s">
        <v>1492</v>
      </c>
      <c r="E73" s="169" t="s">
        <v>1499</v>
      </c>
      <c r="G73" s="171"/>
      <c r="H73" s="171"/>
      <c r="I73" s="171"/>
      <c r="J73" s="171"/>
      <c r="K73" s="171"/>
    </row>
    <row r="74" spans="2:11" x14ac:dyDescent="0.25">
      <c r="B74" s="37">
        <v>7</v>
      </c>
      <c r="C74" s="37">
        <v>8</v>
      </c>
      <c r="D74" s="35" t="s">
        <v>1492</v>
      </c>
      <c r="E74" s="169" t="s">
        <v>1500</v>
      </c>
      <c r="G74" s="171"/>
      <c r="H74" s="171"/>
      <c r="I74" s="171"/>
      <c r="J74" s="171"/>
      <c r="K74" s="171"/>
    </row>
    <row r="75" spans="2:11" x14ac:dyDescent="0.25">
      <c r="B75" s="37">
        <v>7</v>
      </c>
      <c r="C75" s="37">
        <v>9</v>
      </c>
      <c r="D75" s="35" t="s">
        <v>1492</v>
      </c>
      <c r="E75" s="169" t="s">
        <v>1501</v>
      </c>
      <c r="G75" s="171"/>
      <c r="H75" s="171"/>
      <c r="I75" s="171"/>
      <c r="J75" s="171"/>
      <c r="K75" s="171"/>
    </row>
    <row r="76" spans="2:11" x14ac:dyDescent="0.25">
      <c r="B76" s="37">
        <v>8</v>
      </c>
      <c r="C76" s="37">
        <v>1</v>
      </c>
      <c r="D76" s="35" t="s">
        <v>1502</v>
      </c>
      <c r="E76" s="169" t="s">
        <v>1503</v>
      </c>
      <c r="G76" s="171"/>
      <c r="H76" s="171"/>
      <c r="I76" s="171"/>
      <c r="J76" s="171"/>
      <c r="K76" s="171"/>
    </row>
    <row r="77" spans="2:11" x14ac:dyDescent="0.25">
      <c r="B77" s="37">
        <v>8</v>
      </c>
      <c r="C77" s="37">
        <v>2</v>
      </c>
      <c r="D77" s="35" t="s">
        <v>1502</v>
      </c>
      <c r="E77" s="169" t="s">
        <v>1504</v>
      </c>
      <c r="G77" s="171"/>
      <c r="H77" s="171"/>
      <c r="I77" s="171"/>
      <c r="J77" s="171"/>
      <c r="K77" s="171"/>
    </row>
    <row r="78" spans="2:11" x14ac:dyDescent="0.25">
      <c r="B78" s="37">
        <v>8</v>
      </c>
      <c r="C78" s="37">
        <v>4</v>
      </c>
      <c r="D78" s="35" t="s">
        <v>1502</v>
      </c>
      <c r="E78" s="169" t="s">
        <v>1505</v>
      </c>
      <c r="G78" s="171"/>
      <c r="H78" s="171"/>
      <c r="I78" s="171"/>
      <c r="J78" s="171"/>
      <c r="K78" s="171"/>
    </row>
    <row r="79" spans="2:11" x14ac:dyDescent="0.25">
      <c r="B79" s="37">
        <v>8</v>
      </c>
      <c r="C79" s="37">
        <v>7</v>
      </c>
      <c r="D79" s="35" t="s">
        <v>1502</v>
      </c>
      <c r="E79" s="169" t="s">
        <v>1506</v>
      </c>
      <c r="G79" s="171"/>
      <c r="H79" s="171"/>
      <c r="I79" s="171"/>
      <c r="J79" s="171"/>
      <c r="K79" s="171"/>
    </row>
    <row r="80" spans="2:11" x14ac:dyDescent="0.25">
      <c r="B80" s="37">
        <v>8</v>
      </c>
      <c r="C80" s="37">
        <v>8</v>
      </c>
      <c r="D80" s="35" t="s">
        <v>1502</v>
      </c>
      <c r="E80" s="169" t="s">
        <v>1507</v>
      </c>
      <c r="G80" s="171"/>
      <c r="H80" s="171"/>
      <c r="I80" s="171"/>
      <c r="J80" s="171"/>
      <c r="K80" s="171"/>
    </row>
    <row r="81" spans="2:11" x14ac:dyDescent="0.25">
      <c r="B81" s="37">
        <v>8</v>
      </c>
      <c r="C81" s="37">
        <v>9</v>
      </c>
      <c r="D81" s="35" t="s">
        <v>1502</v>
      </c>
      <c r="E81" s="169" t="s">
        <v>1508</v>
      </c>
      <c r="G81" s="171"/>
      <c r="H81" s="171"/>
      <c r="I81" s="171"/>
      <c r="J81" s="171"/>
      <c r="K81" s="171"/>
    </row>
    <row r="82" spans="2:11" x14ac:dyDescent="0.25">
      <c r="B82" s="37">
        <v>8</v>
      </c>
      <c r="C82" s="37">
        <v>10</v>
      </c>
      <c r="D82" s="35" t="s">
        <v>1502</v>
      </c>
      <c r="E82" s="169" t="s">
        <v>1509</v>
      </c>
      <c r="G82" s="171"/>
      <c r="H82" s="171"/>
      <c r="I82" s="171"/>
      <c r="J82" s="171"/>
      <c r="K82" s="171"/>
    </row>
    <row r="83" spans="2:11" x14ac:dyDescent="0.25">
      <c r="B83" s="37">
        <v>8</v>
      </c>
      <c r="C83" s="37">
        <v>11</v>
      </c>
      <c r="D83" s="35" t="s">
        <v>1502</v>
      </c>
      <c r="E83" s="169" t="s">
        <v>1510</v>
      </c>
      <c r="G83" s="171"/>
      <c r="H83" s="171"/>
      <c r="I83" s="171"/>
      <c r="J83" s="171"/>
      <c r="K83" s="171"/>
    </row>
    <row r="84" spans="2:11" x14ac:dyDescent="0.25">
      <c r="B84" s="37">
        <v>9</v>
      </c>
      <c r="C84" s="37">
        <v>1</v>
      </c>
      <c r="D84" s="35" t="s">
        <v>1808</v>
      </c>
      <c r="E84" s="169" t="s">
        <v>1511</v>
      </c>
      <c r="G84" s="171"/>
      <c r="H84" s="171"/>
      <c r="I84" s="171"/>
      <c r="J84" s="171"/>
      <c r="K84" s="171"/>
    </row>
    <row r="85" spans="2:11" x14ac:dyDescent="0.25">
      <c r="B85" s="37">
        <v>9</v>
      </c>
      <c r="C85" s="37">
        <v>3</v>
      </c>
      <c r="D85" s="35" t="s">
        <v>1808</v>
      </c>
      <c r="E85" s="169" t="s">
        <v>1512</v>
      </c>
      <c r="G85" s="171"/>
      <c r="H85" s="171"/>
      <c r="I85" s="171"/>
      <c r="J85" s="171"/>
      <c r="K85" s="171"/>
    </row>
    <row r="86" spans="2:11" x14ac:dyDescent="0.25">
      <c r="B86" s="37">
        <v>10</v>
      </c>
      <c r="C86" s="37">
        <v>1</v>
      </c>
      <c r="D86" s="35" t="s">
        <v>1513</v>
      </c>
      <c r="E86" s="169" t="s">
        <v>1514</v>
      </c>
      <c r="G86" s="171"/>
      <c r="H86" s="171"/>
      <c r="I86" s="171"/>
      <c r="J86" s="171"/>
      <c r="K86" s="171"/>
    </row>
    <row r="87" spans="2:11" x14ac:dyDescent="0.25">
      <c r="B87" s="173">
        <v>10</v>
      </c>
      <c r="C87" s="37">
        <v>2</v>
      </c>
      <c r="D87" s="35" t="s">
        <v>1513</v>
      </c>
      <c r="E87" s="169" t="s">
        <v>1515</v>
      </c>
      <c r="G87" s="171"/>
      <c r="H87" s="171"/>
      <c r="I87" s="171"/>
      <c r="J87" s="171"/>
      <c r="K87" s="171"/>
    </row>
    <row r="88" spans="2:11" x14ac:dyDescent="0.25">
      <c r="B88" s="173">
        <v>10</v>
      </c>
      <c r="C88" s="37">
        <v>3</v>
      </c>
      <c r="D88" s="35" t="s">
        <v>1513</v>
      </c>
      <c r="E88" s="169" t="s">
        <v>1516</v>
      </c>
      <c r="G88" s="171"/>
      <c r="H88" s="171"/>
      <c r="I88" s="171"/>
      <c r="J88" s="171"/>
      <c r="K88" s="171"/>
    </row>
    <row r="89" spans="2:11" x14ac:dyDescent="0.25">
      <c r="B89" s="173">
        <v>10</v>
      </c>
      <c r="C89" s="37">
        <v>4</v>
      </c>
      <c r="D89" s="35" t="s">
        <v>1513</v>
      </c>
      <c r="E89" s="169" t="s">
        <v>1517</v>
      </c>
      <c r="G89" s="171"/>
      <c r="H89" s="171"/>
      <c r="I89" s="171"/>
      <c r="J89" s="171"/>
      <c r="K89" s="171"/>
    </row>
    <row r="90" spans="2:11" x14ac:dyDescent="0.25">
      <c r="B90" s="173">
        <v>10</v>
      </c>
      <c r="C90" s="37">
        <v>5</v>
      </c>
      <c r="D90" s="35" t="s">
        <v>1513</v>
      </c>
      <c r="E90" s="169" t="s">
        <v>1518</v>
      </c>
      <c r="G90" s="171"/>
      <c r="H90" s="171"/>
      <c r="I90" s="171"/>
      <c r="J90" s="171"/>
      <c r="K90" s="171"/>
    </row>
    <row r="91" spans="2:11" x14ac:dyDescent="0.25">
      <c r="B91" s="173">
        <v>10</v>
      </c>
      <c r="C91" s="37">
        <v>6</v>
      </c>
      <c r="D91" s="35" t="s">
        <v>1513</v>
      </c>
      <c r="E91" s="169" t="s">
        <v>1519</v>
      </c>
      <c r="G91" s="171"/>
      <c r="H91" s="171"/>
      <c r="I91" s="171"/>
      <c r="J91" s="171"/>
      <c r="K91" s="171"/>
    </row>
    <row r="92" spans="2:11" x14ac:dyDescent="0.25">
      <c r="B92" s="173">
        <v>10</v>
      </c>
      <c r="C92" s="37">
        <v>7</v>
      </c>
      <c r="D92" s="35" t="s">
        <v>1513</v>
      </c>
      <c r="E92" s="169" t="s">
        <v>1520</v>
      </c>
      <c r="G92" s="171"/>
      <c r="H92" s="171"/>
      <c r="I92" s="171"/>
      <c r="J92" s="171"/>
      <c r="K92" s="171"/>
    </row>
    <row r="93" spans="2:11" x14ac:dyDescent="0.25">
      <c r="B93" s="173">
        <v>11</v>
      </c>
      <c r="C93" s="37">
        <v>1</v>
      </c>
      <c r="D93" s="35" t="s">
        <v>1521</v>
      </c>
      <c r="E93" s="169" t="s">
        <v>1522</v>
      </c>
      <c r="G93" s="171"/>
      <c r="H93" s="171"/>
      <c r="I93" s="171"/>
      <c r="J93" s="171"/>
      <c r="K93" s="171"/>
    </row>
    <row r="94" spans="2:11" x14ac:dyDescent="0.25">
      <c r="B94" s="173">
        <v>11</v>
      </c>
      <c r="C94" s="37">
        <v>2</v>
      </c>
      <c r="D94" s="35" t="s">
        <v>1521</v>
      </c>
      <c r="E94" s="169" t="s">
        <v>1523</v>
      </c>
      <c r="G94" s="171"/>
      <c r="H94" s="171"/>
      <c r="I94" s="171"/>
      <c r="J94" s="171"/>
      <c r="K94" s="171"/>
    </row>
    <row r="95" spans="2:11" x14ac:dyDescent="0.25">
      <c r="B95" s="173">
        <v>11</v>
      </c>
      <c r="C95" s="37">
        <v>3</v>
      </c>
      <c r="D95" s="35" t="s">
        <v>1521</v>
      </c>
      <c r="E95" s="169" t="s">
        <v>1524</v>
      </c>
      <c r="G95" s="171"/>
      <c r="H95" s="171"/>
      <c r="I95" s="171"/>
      <c r="J95" s="171"/>
      <c r="K95" s="171"/>
    </row>
    <row r="96" spans="2:11" x14ac:dyDescent="0.25">
      <c r="B96" s="173">
        <v>11</v>
      </c>
      <c r="C96" s="37">
        <v>4</v>
      </c>
      <c r="D96" s="35" t="s">
        <v>1521</v>
      </c>
      <c r="E96" s="169" t="s">
        <v>1525</v>
      </c>
      <c r="G96" s="171"/>
      <c r="H96" s="171"/>
      <c r="I96" s="171"/>
      <c r="J96" s="171"/>
      <c r="K96" s="171"/>
    </row>
    <row r="97" spans="2:11" x14ac:dyDescent="0.25">
      <c r="B97" s="173">
        <v>11</v>
      </c>
      <c r="C97" s="37">
        <v>5</v>
      </c>
      <c r="D97" s="35" t="s">
        <v>1521</v>
      </c>
      <c r="E97" s="169" t="s">
        <v>1526</v>
      </c>
      <c r="G97" s="171"/>
      <c r="H97" s="171"/>
      <c r="I97" s="171"/>
      <c r="J97" s="171"/>
      <c r="K97" s="171"/>
    </row>
    <row r="98" spans="2:11" x14ac:dyDescent="0.25">
      <c r="B98" s="173">
        <v>11</v>
      </c>
      <c r="C98" s="37">
        <v>6</v>
      </c>
      <c r="D98" s="35" t="s">
        <v>1521</v>
      </c>
      <c r="E98" s="169" t="s">
        <v>1527</v>
      </c>
      <c r="G98" s="171"/>
      <c r="H98" s="171"/>
      <c r="I98" s="171"/>
      <c r="J98" s="171"/>
      <c r="K98" s="171"/>
    </row>
    <row r="99" spans="2:11" x14ac:dyDescent="0.25">
      <c r="B99" s="173">
        <v>11</v>
      </c>
      <c r="C99" s="37">
        <v>7</v>
      </c>
      <c r="D99" s="35" t="s">
        <v>1521</v>
      </c>
      <c r="E99" s="169" t="s">
        <v>1528</v>
      </c>
      <c r="G99" s="171"/>
      <c r="H99" s="171"/>
      <c r="I99" s="171"/>
      <c r="J99" s="171"/>
      <c r="K99" s="171"/>
    </row>
    <row r="100" spans="2:11" x14ac:dyDescent="0.25">
      <c r="B100" s="173">
        <v>11</v>
      </c>
      <c r="C100" s="37">
        <v>8</v>
      </c>
      <c r="D100" s="35" t="s">
        <v>1521</v>
      </c>
      <c r="E100" s="169" t="s">
        <v>1529</v>
      </c>
      <c r="G100" s="171"/>
      <c r="H100" s="171"/>
      <c r="I100" s="171"/>
      <c r="J100" s="171"/>
      <c r="K100" s="171"/>
    </row>
    <row r="101" spans="2:11" x14ac:dyDescent="0.25">
      <c r="B101" s="173">
        <v>11</v>
      </c>
      <c r="C101" s="37">
        <v>10</v>
      </c>
      <c r="D101" s="35" t="s">
        <v>1521</v>
      </c>
      <c r="E101" s="169" t="s">
        <v>1530</v>
      </c>
      <c r="G101" s="171"/>
      <c r="H101" s="171"/>
      <c r="I101" s="171"/>
      <c r="J101" s="171"/>
      <c r="K101" s="171"/>
    </row>
    <row r="102" spans="2:11" x14ac:dyDescent="0.25">
      <c r="B102" s="173">
        <v>11</v>
      </c>
      <c r="C102" s="37">
        <v>11</v>
      </c>
      <c r="D102" s="35" t="s">
        <v>1521</v>
      </c>
      <c r="E102" s="169" t="s">
        <v>1531</v>
      </c>
      <c r="G102" s="171"/>
      <c r="H102" s="171"/>
      <c r="I102" s="171"/>
      <c r="J102" s="171"/>
      <c r="K102" s="171"/>
    </row>
    <row r="103" spans="2:11" x14ac:dyDescent="0.25">
      <c r="B103" s="173">
        <v>11</v>
      </c>
      <c r="C103" s="37">
        <v>12</v>
      </c>
      <c r="D103" s="35" t="s">
        <v>1521</v>
      </c>
      <c r="E103" s="169" t="s">
        <v>1532</v>
      </c>
      <c r="G103" s="171"/>
      <c r="H103" s="171"/>
      <c r="I103" s="171"/>
      <c r="J103" s="171"/>
      <c r="K103" s="171"/>
    </row>
    <row r="104" spans="2:11" x14ac:dyDescent="0.25">
      <c r="B104" s="173">
        <v>11</v>
      </c>
      <c r="C104" s="37">
        <v>15</v>
      </c>
      <c r="D104" s="35" t="s">
        <v>1521</v>
      </c>
      <c r="E104" s="169" t="s">
        <v>1533</v>
      </c>
      <c r="G104" s="171"/>
      <c r="H104" s="171"/>
      <c r="I104" s="171"/>
      <c r="J104" s="171"/>
      <c r="K104" s="171"/>
    </row>
    <row r="105" spans="2:11" x14ac:dyDescent="0.25">
      <c r="B105" s="173">
        <v>11</v>
      </c>
      <c r="C105" s="37">
        <v>16</v>
      </c>
      <c r="D105" s="35" t="s">
        <v>1521</v>
      </c>
      <c r="E105" s="169" t="s">
        <v>1534</v>
      </c>
      <c r="G105" s="171"/>
      <c r="H105" s="171"/>
      <c r="I105" s="171"/>
      <c r="J105" s="171"/>
      <c r="K105" s="171"/>
    </row>
    <row r="106" spans="2:11" x14ac:dyDescent="0.25">
      <c r="B106" s="173">
        <v>11</v>
      </c>
      <c r="C106" s="37">
        <v>17</v>
      </c>
      <c r="D106" s="35" t="s">
        <v>1521</v>
      </c>
      <c r="E106" s="169" t="s">
        <v>1535</v>
      </c>
      <c r="G106" s="171"/>
      <c r="H106" s="171"/>
      <c r="I106" s="171"/>
      <c r="J106" s="171"/>
      <c r="K106" s="171"/>
    </row>
    <row r="107" spans="2:11" x14ac:dyDescent="0.25">
      <c r="B107" s="173">
        <v>11</v>
      </c>
      <c r="C107" s="37">
        <v>18</v>
      </c>
      <c r="D107" s="35" t="s">
        <v>1521</v>
      </c>
      <c r="E107" s="169" t="s">
        <v>1536</v>
      </c>
      <c r="G107" s="171"/>
      <c r="H107" s="171"/>
      <c r="I107" s="171"/>
      <c r="J107" s="171"/>
      <c r="K107" s="171"/>
    </row>
    <row r="108" spans="2:11" x14ac:dyDescent="0.25">
      <c r="B108" s="173">
        <v>11</v>
      </c>
      <c r="C108" s="37">
        <v>20</v>
      </c>
      <c r="D108" s="35" t="s">
        <v>1521</v>
      </c>
      <c r="E108" s="169" t="s">
        <v>1537</v>
      </c>
      <c r="G108" s="171"/>
      <c r="H108" s="171"/>
      <c r="I108" s="171"/>
      <c r="J108" s="171"/>
      <c r="K108" s="171"/>
    </row>
    <row r="109" spans="2:11" x14ac:dyDescent="0.25">
      <c r="B109" s="173">
        <v>11</v>
      </c>
      <c r="C109" s="37">
        <v>21</v>
      </c>
      <c r="D109" s="35" t="s">
        <v>1521</v>
      </c>
      <c r="E109" s="169" t="s">
        <v>1538</v>
      </c>
      <c r="G109" s="171"/>
      <c r="H109" s="171"/>
      <c r="I109" s="171"/>
      <c r="J109" s="171"/>
      <c r="K109" s="171"/>
    </row>
    <row r="110" spans="2:11" x14ac:dyDescent="0.25">
      <c r="B110" s="173">
        <v>11</v>
      </c>
      <c r="C110" s="37">
        <v>22</v>
      </c>
      <c r="D110" s="35" t="s">
        <v>1521</v>
      </c>
      <c r="E110" s="169" t="s">
        <v>1539</v>
      </c>
      <c r="G110" s="171"/>
      <c r="H110" s="171"/>
      <c r="I110" s="171"/>
      <c r="J110" s="171"/>
      <c r="K110" s="171"/>
    </row>
    <row r="111" spans="2:11" x14ac:dyDescent="0.25">
      <c r="B111" s="173">
        <v>11</v>
      </c>
      <c r="C111" s="37">
        <v>24</v>
      </c>
      <c r="D111" s="35" t="s">
        <v>1521</v>
      </c>
      <c r="E111" s="169" t="s">
        <v>1540</v>
      </c>
      <c r="G111" s="171"/>
      <c r="H111" s="171"/>
      <c r="I111" s="171"/>
      <c r="J111" s="171"/>
      <c r="K111" s="171"/>
    </row>
    <row r="112" spans="2:11" x14ac:dyDescent="0.25">
      <c r="B112" s="173">
        <v>12</v>
      </c>
      <c r="C112" s="37">
        <v>1</v>
      </c>
      <c r="D112" s="35" t="s">
        <v>1541</v>
      </c>
      <c r="E112" s="169" t="s">
        <v>1542</v>
      </c>
      <c r="G112" s="171"/>
      <c r="H112" s="171"/>
      <c r="I112" s="171"/>
      <c r="J112" s="171"/>
      <c r="K112" s="171"/>
    </row>
    <row r="113" spans="2:11" x14ac:dyDescent="0.25">
      <c r="B113" s="173">
        <v>12</v>
      </c>
      <c r="C113" s="37">
        <v>102</v>
      </c>
      <c r="D113" s="35" t="s">
        <v>1541</v>
      </c>
      <c r="E113" s="169" t="s">
        <v>1543</v>
      </c>
      <c r="G113" s="171"/>
      <c r="H113" s="171"/>
      <c r="I113" s="171"/>
      <c r="J113" s="171"/>
      <c r="K113" s="171"/>
    </row>
    <row r="114" spans="2:11" x14ac:dyDescent="0.25">
      <c r="B114" s="173">
        <v>12</v>
      </c>
      <c r="C114" s="37">
        <v>103</v>
      </c>
      <c r="D114" s="35" t="s">
        <v>1541</v>
      </c>
      <c r="E114" s="169" t="s">
        <v>1544</v>
      </c>
      <c r="G114" s="171"/>
      <c r="H114" s="171"/>
      <c r="I114" s="171"/>
      <c r="J114" s="171"/>
      <c r="K114" s="171"/>
    </row>
    <row r="115" spans="2:11" x14ac:dyDescent="0.25">
      <c r="B115" s="173">
        <v>12</v>
      </c>
      <c r="C115" s="37">
        <v>104</v>
      </c>
      <c r="D115" s="35" t="s">
        <v>1541</v>
      </c>
      <c r="E115" s="169" t="s">
        <v>1545</v>
      </c>
      <c r="G115" s="171"/>
      <c r="H115" s="171"/>
      <c r="I115" s="171"/>
      <c r="J115" s="171"/>
      <c r="K115" s="171"/>
    </row>
    <row r="116" spans="2:11" x14ac:dyDescent="0.25">
      <c r="B116" s="173">
        <v>12</v>
      </c>
      <c r="C116" s="37">
        <v>105</v>
      </c>
      <c r="D116" s="35" t="s">
        <v>1541</v>
      </c>
      <c r="E116" s="169" t="s">
        <v>1546</v>
      </c>
      <c r="G116" s="171"/>
      <c r="H116" s="171"/>
      <c r="I116" s="171"/>
      <c r="J116" s="171"/>
      <c r="K116" s="171"/>
    </row>
    <row r="117" spans="2:11" x14ac:dyDescent="0.25">
      <c r="B117" s="173">
        <v>12</v>
      </c>
      <c r="C117" s="37">
        <v>106</v>
      </c>
      <c r="D117" s="35" t="s">
        <v>1541</v>
      </c>
      <c r="E117" s="169" t="s">
        <v>1547</v>
      </c>
      <c r="G117" s="171"/>
      <c r="H117" s="171"/>
      <c r="I117" s="171"/>
      <c r="J117" s="171"/>
      <c r="K117" s="171"/>
    </row>
    <row r="118" spans="2:11" x14ac:dyDescent="0.25">
      <c r="B118" s="173">
        <v>12</v>
      </c>
      <c r="C118" s="37">
        <v>108</v>
      </c>
      <c r="D118" s="35" t="s">
        <v>1541</v>
      </c>
      <c r="E118" s="169" t="s">
        <v>1548</v>
      </c>
      <c r="G118" s="171"/>
      <c r="H118" s="171"/>
      <c r="I118" s="171"/>
      <c r="J118" s="171"/>
      <c r="K118" s="171"/>
    </row>
    <row r="119" spans="2:11" x14ac:dyDescent="0.25">
      <c r="B119" s="173">
        <v>13</v>
      </c>
      <c r="C119" s="37">
        <v>1</v>
      </c>
      <c r="D119" s="35" t="s">
        <v>1549</v>
      </c>
      <c r="E119" s="169" t="s">
        <v>1550</v>
      </c>
      <c r="G119" s="171"/>
      <c r="H119" s="171"/>
      <c r="I119" s="171"/>
      <c r="J119" s="171"/>
      <c r="K119" s="171"/>
    </row>
    <row r="120" spans="2:11" x14ac:dyDescent="0.25">
      <c r="B120" s="173">
        <v>13</v>
      </c>
      <c r="C120" s="37">
        <v>2</v>
      </c>
      <c r="D120" s="35" t="s">
        <v>1549</v>
      </c>
      <c r="E120" s="169" t="s">
        <v>1551</v>
      </c>
      <c r="G120" s="171"/>
      <c r="H120" s="171"/>
      <c r="I120" s="171"/>
      <c r="J120" s="171"/>
      <c r="K120" s="171"/>
    </row>
    <row r="121" spans="2:11" x14ac:dyDescent="0.25">
      <c r="B121" s="173">
        <v>13</v>
      </c>
      <c r="C121" s="37">
        <v>3</v>
      </c>
      <c r="D121" s="35" t="s">
        <v>1549</v>
      </c>
      <c r="E121" s="169" t="s">
        <v>1552</v>
      </c>
      <c r="G121" s="171"/>
      <c r="H121" s="171"/>
      <c r="I121" s="171"/>
      <c r="J121" s="171"/>
      <c r="K121" s="171"/>
    </row>
    <row r="122" spans="2:11" x14ac:dyDescent="0.25">
      <c r="B122" s="173">
        <v>13</v>
      </c>
      <c r="C122" s="37">
        <v>4</v>
      </c>
      <c r="D122" s="35" t="s">
        <v>1549</v>
      </c>
      <c r="E122" s="169" t="s">
        <v>1553</v>
      </c>
      <c r="G122" s="171"/>
      <c r="H122" s="171"/>
      <c r="I122" s="171"/>
      <c r="J122" s="171"/>
      <c r="K122" s="171"/>
    </row>
    <row r="123" spans="2:11" x14ac:dyDescent="0.25">
      <c r="B123" s="173">
        <v>13</v>
      </c>
      <c r="C123" s="37">
        <v>5</v>
      </c>
      <c r="D123" s="35" t="s">
        <v>1549</v>
      </c>
      <c r="E123" s="169" t="s">
        <v>1554</v>
      </c>
      <c r="G123" s="171"/>
      <c r="H123" s="171"/>
      <c r="I123" s="171"/>
      <c r="J123" s="171"/>
      <c r="K123" s="171"/>
    </row>
    <row r="124" spans="2:11" x14ac:dyDescent="0.25">
      <c r="B124" s="173">
        <v>13</v>
      </c>
      <c r="C124" s="37">
        <v>6</v>
      </c>
      <c r="D124" s="35" t="s">
        <v>1549</v>
      </c>
      <c r="E124" s="169" t="s">
        <v>1555</v>
      </c>
      <c r="G124" s="171"/>
      <c r="H124" s="171"/>
      <c r="I124" s="171"/>
      <c r="J124" s="171"/>
      <c r="K124" s="171"/>
    </row>
    <row r="125" spans="2:11" x14ac:dyDescent="0.25">
      <c r="B125" s="173">
        <v>13</v>
      </c>
      <c r="C125" s="37">
        <v>7</v>
      </c>
      <c r="D125" s="35" t="s">
        <v>1549</v>
      </c>
      <c r="E125" s="169" t="s">
        <v>1556</v>
      </c>
      <c r="G125" s="171"/>
      <c r="H125" s="171"/>
      <c r="I125" s="171"/>
      <c r="J125" s="171"/>
      <c r="K125" s="171"/>
    </row>
    <row r="126" spans="2:11" x14ac:dyDescent="0.25">
      <c r="B126" s="173">
        <v>14</v>
      </c>
      <c r="C126" s="37">
        <v>2</v>
      </c>
      <c r="D126" s="35" t="s">
        <v>1557</v>
      </c>
      <c r="E126" s="169" t="s">
        <v>1558</v>
      </c>
      <c r="G126" s="171"/>
      <c r="H126" s="171"/>
      <c r="I126" s="171"/>
      <c r="J126" s="171"/>
      <c r="K126" s="171"/>
    </row>
    <row r="127" spans="2:11" x14ac:dyDescent="0.25">
      <c r="B127" s="173">
        <v>14</v>
      </c>
      <c r="C127" s="37">
        <v>3</v>
      </c>
      <c r="D127" s="35" t="s">
        <v>1557</v>
      </c>
      <c r="E127" s="169" t="s">
        <v>1559</v>
      </c>
      <c r="G127" s="171"/>
      <c r="H127" s="171"/>
      <c r="I127" s="171"/>
      <c r="J127" s="171"/>
      <c r="K127" s="171"/>
    </row>
    <row r="128" spans="2:11" x14ac:dyDescent="0.25">
      <c r="B128" s="173">
        <v>14</v>
      </c>
      <c r="C128" s="37">
        <v>4</v>
      </c>
      <c r="D128" s="35" t="s">
        <v>1557</v>
      </c>
      <c r="E128" s="169" t="s">
        <v>1560</v>
      </c>
      <c r="G128" s="171"/>
      <c r="H128" s="171"/>
      <c r="I128" s="171"/>
      <c r="J128" s="171"/>
      <c r="K128" s="171"/>
    </row>
    <row r="129" spans="2:11" x14ac:dyDescent="0.25">
      <c r="B129" s="173">
        <v>14</v>
      </c>
      <c r="C129" s="37">
        <v>5</v>
      </c>
      <c r="D129" s="35" t="s">
        <v>1557</v>
      </c>
      <c r="E129" s="169" t="s">
        <v>1561</v>
      </c>
      <c r="G129" s="171"/>
      <c r="H129" s="171"/>
      <c r="I129" s="171"/>
      <c r="J129" s="171"/>
      <c r="K129" s="171"/>
    </row>
    <row r="130" spans="2:11" x14ac:dyDescent="0.25">
      <c r="B130" s="173">
        <v>15</v>
      </c>
      <c r="C130" s="37">
        <v>1</v>
      </c>
      <c r="D130" s="35" t="s">
        <v>1562</v>
      </c>
      <c r="E130" s="169" t="s">
        <v>1563</v>
      </c>
      <c r="G130" s="171"/>
      <c r="H130" s="171"/>
      <c r="I130" s="171"/>
      <c r="J130" s="171"/>
      <c r="K130" s="171"/>
    </row>
    <row r="131" spans="2:11" x14ac:dyDescent="0.25">
      <c r="B131" s="173">
        <v>15</v>
      </c>
      <c r="C131" s="37">
        <v>2</v>
      </c>
      <c r="D131" s="35" t="s">
        <v>1562</v>
      </c>
      <c r="E131" s="169" t="s">
        <v>1564</v>
      </c>
      <c r="G131" s="171"/>
      <c r="H131" s="171"/>
      <c r="I131" s="171"/>
      <c r="J131" s="171"/>
      <c r="K131" s="171"/>
    </row>
    <row r="132" spans="2:11" x14ac:dyDescent="0.25">
      <c r="B132" s="173">
        <v>15</v>
      </c>
      <c r="C132" s="37">
        <v>3</v>
      </c>
      <c r="D132" s="35" t="s">
        <v>1562</v>
      </c>
      <c r="E132" s="169" t="s">
        <v>1565</v>
      </c>
      <c r="G132" s="171"/>
      <c r="H132" s="171"/>
      <c r="I132" s="171"/>
      <c r="J132" s="171"/>
      <c r="K132" s="171"/>
    </row>
    <row r="133" spans="2:11" x14ac:dyDescent="0.25">
      <c r="B133" s="173">
        <v>16</v>
      </c>
      <c r="C133" s="37">
        <v>1</v>
      </c>
      <c r="D133" s="35" t="s">
        <v>1566</v>
      </c>
      <c r="E133" s="169" t="s">
        <v>1816</v>
      </c>
      <c r="G133" s="171"/>
      <c r="H133" s="171"/>
      <c r="I133" s="171"/>
      <c r="J133" s="171"/>
      <c r="K133" s="171"/>
    </row>
    <row r="134" spans="2:11" x14ac:dyDescent="0.25">
      <c r="B134" s="173">
        <v>17</v>
      </c>
      <c r="C134" s="37">
        <v>1</v>
      </c>
      <c r="D134" s="35" t="s">
        <v>1567</v>
      </c>
      <c r="E134" s="169" t="s">
        <v>1810</v>
      </c>
      <c r="G134" s="171"/>
      <c r="H134" s="171"/>
      <c r="I134" s="171"/>
      <c r="J134" s="171"/>
      <c r="K134" s="171"/>
    </row>
    <row r="135" spans="2:11" x14ac:dyDescent="0.25">
      <c r="B135" s="173">
        <v>18</v>
      </c>
      <c r="C135" s="37">
        <v>1</v>
      </c>
      <c r="D135" s="35" t="s">
        <v>1568</v>
      </c>
      <c r="E135" s="169" t="s">
        <v>1569</v>
      </c>
      <c r="G135" s="171"/>
      <c r="H135" s="171"/>
      <c r="I135" s="171"/>
      <c r="J135" s="171"/>
      <c r="K135" s="171"/>
    </row>
    <row r="136" spans="2:11" x14ac:dyDescent="0.25">
      <c r="B136" s="173">
        <v>19</v>
      </c>
      <c r="C136" s="37">
        <v>1</v>
      </c>
      <c r="D136" s="35" t="s">
        <v>1570</v>
      </c>
      <c r="E136" s="169" t="s">
        <v>1571</v>
      </c>
      <c r="G136" s="171"/>
      <c r="H136" s="171"/>
      <c r="I136" s="171"/>
      <c r="J136" s="171"/>
      <c r="K136" s="171"/>
    </row>
    <row r="137" spans="2:11" x14ac:dyDescent="0.25">
      <c r="B137" s="173">
        <v>25</v>
      </c>
      <c r="C137" s="37">
        <v>1</v>
      </c>
      <c r="D137" s="35" t="s">
        <v>1572</v>
      </c>
      <c r="E137" s="169" t="s">
        <v>1573</v>
      </c>
      <c r="G137" s="171"/>
      <c r="H137" s="171"/>
      <c r="I137" s="171"/>
      <c r="J137" s="171"/>
      <c r="K137" s="171"/>
    </row>
    <row r="138" spans="2:11" x14ac:dyDescent="0.25">
      <c r="B138" s="173">
        <v>25</v>
      </c>
      <c r="C138" s="37">
        <v>2</v>
      </c>
      <c r="D138" s="35" t="s">
        <v>1572</v>
      </c>
      <c r="E138" s="169" t="s">
        <v>1574</v>
      </c>
      <c r="G138" s="171"/>
      <c r="H138" s="171"/>
      <c r="I138" s="171"/>
      <c r="J138" s="171"/>
      <c r="K138" s="171"/>
    </row>
    <row r="139" spans="2:11" x14ac:dyDescent="0.25">
      <c r="B139" s="173">
        <v>25</v>
      </c>
      <c r="C139" s="37">
        <v>3</v>
      </c>
      <c r="D139" s="35" t="s">
        <v>1572</v>
      </c>
      <c r="E139" s="169" t="s">
        <v>1575</v>
      </c>
      <c r="G139" s="171"/>
      <c r="H139" s="171"/>
      <c r="I139" s="171"/>
      <c r="J139" s="171"/>
      <c r="K139" s="171"/>
    </row>
    <row r="140" spans="2:11" x14ac:dyDescent="0.25">
      <c r="B140" s="173">
        <v>25</v>
      </c>
      <c r="C140" s="37">
        <v>4</v>
      </c>
      <c r="D140" s="35" t="s">
        <v>1572</v>
      </c>
      <c r="E140" s="169" t="s">
        <v>1576</v>
      </c>
      <c r="G140" s="171"/>
      <c r="H140" s="171"/>
      <c r="I140" s="171"/>
      <c r="J140" s="171"/>
      <c r="K140" s="171"/>
    </row>
    <row r="141" spans="2:11" x14ac:dyDescent="0.25">
      <c r="B141" s="173">
        <v>25</v>
      </c>
      <c r="C141" s="37">
        <v>5</v>
      </c>
      <c r="D141" s="35" t="s">
        <v>1572</v>
      </c>
      <c r="E141" s="169" t="s">
        <v>1577</v>
      </c>
      <c r="G141" s="171"/>
      <c r="H141" s="171"/>
      <c r="I141" s="171"/>
      <c r="J141" s="171"/>
      <c r="K141" s="171"/>
    </row>
    <row r="142" spans="2:11" x14ac:dyDescent="0.25">
      <c r="B142" s="173">
        <v>26</v>
      </c>
      <c r="C142" s="37">
        <v>1</v>
      </c>
      <c r="D142" s="35" t="s">
        <v>1578</v>
      </c>
      <c r="E142" s="169" t="s">
        <v>1579</v>
      </c>
      <c r="G142" s="171"/>
      <c r="H142" s="171"/>
      <c r="I142" s="171"/>
      <c r="J142" s="171"/>
      <c r="K142" s="171"/>
    </row>
    <row r="143" spans="2:11" x14ac:dyDescent="0.25">
      <c r="B143" s="173">
        <v>26</v>
      </c>
      <c r="C143" s="37">
        <v>2</v>
      </c>
      <c r="D143" s="35" t="s">
        <v>1578</v>
      </c>
      <c r="E143" s="169" t="s">
        <v>1580</v>
      </c>
      <c r="G143" s="171"/>
      <c r="H143" s="171"/>
      <c r="I143" s="171"/>
      <c r="J143" s="171"/>
      <c r="K143" s="171"/>
    </row>
    <row r="144" spans="2:11" x14ac:dyDescent="0.25">
      <c r="B144" s="173">
        <v>26</v>
      </c>
      <c r="C144" s="37">
        <v>3</v>
      </c>
      <c r="D144" s="35" t="s">
        <v>1578</v>
      </c>
      <c r="E144" s="169" t="s">
        <v>1581</v>
      </c>
      <c r="G144" s="171"/>
      <c r="H144" s="171"/>
      <c r="I144" s="171"/>
      <c r="J144" s="171"/>
      <c r="K144" s="171"/>
    </row>
    <row r="145" spans="2:11" x14ac:dyDescent="0.25">
      <c r="B145" s="173">
        <v>26</v>
      </c>
      <c r="C145" s="37">
        <v>4</v>
      </c>
      <c r="D145" s="35" t="s">
        <v>1578</v>
      </c>
      <c r="E145" s="169" t="s">
        <v>1582</v>
      </c>
      <c r="G145" s="171"/>
      <c r="H145" s="171"/>
      <c r="I145" s="171"/>
      <c r="J145" s="171"/>
      <c r="K145" s="171"/>
    </row>
    <row r="146" spans="2:11" x14ac:dyDescent="0.25">
      <c r="B146" s="173">
        <v>26</v>
      </c>
      <c r="C146" s="37">
        <v>5</v>
      </c>
      <c r="D146" s="35" t="s">
        <v>1578</v>
      </c>
      <c r="E146" s="169" t="s">
        <v>1583</v>
      </c>
      <c r="G146" s="171"/>
      <c r="H146" s="171"/>
      <c r="I146" s="171"/>
      <c r="J146" s="171"/>
      <c r="K146" s="171"/>
    </row>
    <row r="147" spans="2:11" x14ac:dyDescent="0.25">
      <c r="B147" s="173">
        <v>26</v>
      </c>
      <c r="C147" s="37">
        <v>6</v>
      </c>
      <c r="D147" s="35" t="s">
        <v>1578</v>
      </c>
      <c r="E147" s="169" t="s">
        <v>1584</v>
      </c>
      <c r="G147" s="171"/>
      <c r="H147" s="171"/>
      <c r="I147" s="171"/>
      <c r="J147" s="171"/>
      <c r="K147" s="171"/>
    </row>
    <row r="148" spans="2:11" x14ac:dyDescent="0.25">
      <c r="B148" s="173">
        <v>26</v>
      </c>
      <c r="C148" s="37">
        <v>7</v>
      </c>
      <c r="D148" s="35" t="s">
        <v>1578</v>
      </c>
      <c r="E148" s="169" t="s">
        <v>1585</v>
      </c>
      <c r="G148" s="171"/>
      <c r="H148" s="171"/>
      <c r="I148" s="171"/>
      <c r="J148" s="171"/>
      <c r="K148" s="171"/>
    </row>
    <row r="149" spans="2:11" x14ac:dyDescent="0.25">
      <c r="B149" s="173">
        <v>26</v>
      </c>
      <c r="C149" s="37">
        <v>8</v>
      </c>
      <c r="D149" s="35" t="s">
        <v>1578</v>
      </c>
      <c r="E149" s="169" t="s">
        <v>1586</v>
      </c>
      <c r="G149" s="171"/>
      <c r="H149" s="171"/>
      <c r="I149" s="171"/>
      <c r="J149" s="171"/>
      <c r="K149" s="171"/>
    </row>
    <row r="150" spans="2:11" x14ac:dyDescent="0.25">
      <c r="B150" s="173">
        <v>26</v>
      </c>
      <c r="C150" s="37">
        <v>9</v>
      </c>
      <c r="D150" s="35" t="s">
        <v>1578</v>
      </c>
      <c r="E150" s="169" t="s">
        <v>1587</v>
      </c>
      <c r="G150" s="171"/>
      <c r="H150" s="171"/>
      <c r="I150" s="171"/>
      <c r="J150" s="171"/>
      <c r="K150" s="171"/>
    </row>
    <row r="151" spans="2:11" x14ac:dyDescent="0.25">
      <c r="B151" s="173">
        <v>26</v>
      </c>
      <c r="C151" s="37">
        <v>10</v>
      </c>
      <c r="D151" s="35" t="s">
        <v>1578</v>
      </c>
      <c r="E151" s="169" t="s">
        <v>1588</v>
      </c>
      <c r="G151" s="171"/>
      <c r="H151" s="171"/>
      <c r="I151" s="171"/>
      <c r="J151" s="171"/>
      <c r="K151" s="171"/>
    </row>
    <row r="152" spans="2:11" x14ac:dyDescent="0.25">
      <c r="B152" s="173">
        <v>26</v>
      </c>
      <c r="C152" s="37">
        <v>11</v>
      </c>
      <c r="D152" s="35" t="s">
        <v>1578</v>
      </c>
      <c r="E152" s="169" t="s">
        <v>1589</v>
      </c>
      <c r="G152" s="171"/>
      <c r="H152" s="171"/>
      <c r="I152" s="171"/>
      <c r="J152" s="171"/>
      <c r="K152" s="171"/>
    </row>
    <row r="153" spans="2:11" x14ac:dyDescent="0.25">
      <c r="B153" s="173">
        <v>26</v>
      </c>
      <c r="C153" s="37">
        <v>12</v>
      </c>
      <c r="D153" s="35" t="s">
        <v>1578</v>
      </c>
      <c r="E153" s="169" t="s">
        <v>1590</v>
      </c>
      <c r="G153" s="171"/>
      <c r="H153" s="171"/>
      <c r="I153" s="171"/>
      <c r="J153" s="171"/>
      <c r="K153" s="171"/>
    </row>
    <row r="154" spans="2:11" x14ac:dyDescent="0.25">
      <c r="B154" s="173">
        <v>26</v>
      </c>
      <c r="C154" s="37">
        <v>13</v>
      </c>
      <c r="D154" s="35" t="s">
        <v>1578</v>
      </c>
      <c r="E154" s="169" t="s">
        <v>1591</v>
      </c>
      <c r="G154" s="171"/>
      <c r="H154" s="171"/>
      <c r="I154" s="171"/>
      <c r="J154" s="171"/>
      <c r="K154" s="171"/>
    </row>
    <row r="155" spans="2:11" x14ac:dyDescent="0.25">
      <c r="B155" s="173">
        <v>26</v>
      </c>
      <c r="C155" s="37">
        <v>14</v>
      </c>
      <c r="D155" s="35" t="s">
        <v>1578</v>
      </c>
      <c r="E155" s="169" t="s">
        <v>1592</v>
      </c>
      <c r="G155" s="171"/>
      <c r="H155" s="171"/>
      <c r="I155" s="171"/>
      <c r="J155" s="171"/>
      <c r="K155" s="171"/>
    </row>
    <row r="156" spans="2:11" x14ac:dyDescent="0.25">
      <c r="B156" s="173">
        <v>26</v>
      </c>
      <c r="C156" s="37">
        <v>15</v>
      </c>
      <c r="D156" s="35" t="s">
        <v>1578</v>
      </c>
      <c r="E156" s="169" t="s">
        <v>1593</v>
      </c>
      <c r="G156" s="171"/>
      <c r="H156" s="171"/>
      <c r="I156" s="171"/>
      <c r="J156" s="171"/>
      <c r="K156" s="171"/>
    </row>
    <row r="157" spans="2:11" x14ac:dyDescent="0.25">
      <c r="B157" s="173">
        <v>26</v>
      </c>
      <c r="C157" s="37">
        <v>16</v>
      </c>
      <c r="D157" s="35" t="s">
        <v>1578</v>
      </c>
      <c r="E157" s="169" t="s">
        <v>1594</v>
      </c>
      <c r="G157" s="171"/>
      <c r="H157" s="171"/>
      <c r="I157" s="171"/>
      <c r="J157" s="171"/>
      <c r="K157" s="171"/>
    </row>
    <row r="158" spans="2:11" x14ac:dyDescent="0.25">
      <c r="B158" s="173">
        <v>26</v>
      </c>
      <c r="C158" s="37">
        <v>17</v>
      </c>
      <c r="D158" s="35" t="s">
        <v>1578</v>
      </c>
      <c r="E158" s="169" t="s">
        <v>1595</v>
      </c>
      <c r="G158" s="171"/>
      <c r="H158" s="171"/>
      <c r="I158" s="171"/>
      <c r="J158" s="171"/>
      <c r="K158" s="171"/>
    </row>
    <row r="159" spans="2:11" x14ac:dyDescent="0.25">
      <c r="B159" s="173">
        <v>26</v>
      </c>
      <c r="C159" s="37">
        <v>18</v>
      </c>
      <c r="D159" s="35" t="s">
        <v>1578</v>
      </c>
      <c r="E159" s="169" t="s">
        <v>1596</v>
      </c>
      <c r="G159" s="171"/>
      <c r="H159" s="171"/>
      <c r="I159" s="171"/>
      <c r="J159" s="171"/>
      <c r="K159" s="171"/>
    </row>
    <row r="160" spans="2:11" x14ac:dyDescent="0.25">
      <c r="B160" s="173">
        <v>26</v>
      </c>
      <c r="C160" s="37">
        <v>19</v>
      </c>
      <c r="D160" s="35" t="s">
        <v>1578</v>
      </c>
      <c r="E160" s="169" t="s">
        <v>1597</v>
      </c>
      <c r="G160" s="171"/>
      <c r="H160" s="171"/>
      <c r="I160" s="171"/>
      <c r="J160" s="171"/>
      <c r="K160" s="171"/>
    </row>
    <row r="161" spans="2:11" x14ac:dyDescent="0.25">
      <c r="B161" s="173">
        <v>26</v>
      </c>
      <c r="C161" s="37">
        <v>20</v>
      </c>
      <c r="D161" s="35" t="s">
        <v>1578</v>
      </c>
      <c r="E161" s="169" t="s">
        <v>1598</v>
      </c>
      <c r="G161" s="171"/>
      <c r="H161" s="171"/>
      <c r="I161" s="171"/>
      <c r="J161" s="171"/>
      <c r="K161" s="171"/>
    </row>
    <row r="162" spans="2:11" x14ac:dyDescent="0.25">
      <c r="B162" s="173">
        <v>26</v>
      </c>
      <c r="C162" s="37">
        <v>21</v>
      </c>
      <c r="D162" s="35" t="s">
        <v>1578</v>
      </c>
      <c r="E162" s="169" t="s">
        <v>1599</v>
      </c>
      <c r="G162" s="171"/>
      <c r="H162" s="171"/>
      <c r="I162" s="171"/>
      <c r="J162" s="171"/>
      <c r="K162" s="171"/>
    </row>
    <row r="163" spans="2:11" x14ac:dyDescent="0.25">
      <c r="B163" s="173">
        <v>26</v>
      </c>
      <c r="C163" s="37">
        <v>22</v>
      </c>
      <c r="D163" s="35" t="s">
        <v>1578</v>
      </c>
      <c r="E163" s="169" t="s">
        <v>1600</v>
      </c>
      <c r="G163" s="171"/>
      <c r="H163" s="171"/>
      <c r="I163" s="171"/>
      <c r="J163" s="171"/>
      <c r="K163" s="171"/>
    </row>
    <row r="164" spans="2:11" x14ac:dyDescent="0.25">
      <c r="B164" s="173">
        <v>26</v>
      </c>
      <c r="C164" s="37">
        <v>23</v>
      </c>
      <c r="D164" s="35" t="s">
        <v>1578</v>
      </c>
      <c r="E164" s="169" t="s">
        <v>1601</v>
      </c>
      <c r="G164" s="171"/>
      <c r="H164" s="171"/>
      <c r="I164" s="171"/>
      <c r="J164" s="171"/>
      <c r="K164" s="171"/>
    </row>
    <row r="165" spans="2:11" x14ac:dyDescent="0.25">
      <c r="B165" s="173">
        <v>26</v>
      </c>
      <c r="C165" s="37">
        <v>24</v>
      </c>
      <c r="D165" s="35" t="s">
        <v>1578</v>
      </c>
      <c r="E165" s="169" t="s">
        <v>1602</v>
      </c>
      <c r="G165" s="171"/>
      <c r="H165" s="171"/>
      <c r="I165" s="171"/>
      <c r="J165" s="171"/>
      <c r="K165" s="171"/>
    </row>
    <row r="166" spans="2:11" x14ac:dyDescent="0.25">
      <c r="B166" s="173">
        <v>26</v>
      </c>
      <c r="C166" s="37">
        <v>25</v>
      </c>
      <c r="D166" s="35" t="s">
        <v>1578</v>
      </c>
      <c r="E166" s="169" t="s">
        <v>1603</v>
      </c>
      <c r="G166" s="171"/>
      <c r="H166" s="171"/>
      <c r="I166" s="171"/>
      <c r="J166" s="171"/>
      <c r="K166" s="171"/>
    </row>
    <row r="167" spans="2:11" x14ac:dyDescent="0.25">
      <c r="B167" s="173">
        <v>26</v>
      </c>
      <c r="C167" s="37">
        <v>30</v>
      </c>
      <c r="D167" s="35" t="s">
        <v>1578</v>
      </c>
      <c r="E167" s="169" t="s">
        <v>1604</v>
      </c>
      <c r="G167" s="171"/>
      <c r="H167" s="171"/>
      <c r="I167" s="171"/>
      <c r="J167" s="171"/>
      <c r="K167" s="171"/>
    </row>
    <row r="168" spans="2:11" x14ac:dyDescent="0.25">
      <c r="B168" s="173">
        <v>26</v>
      </c>
      <c r="C168" s="37">
        <v>31</v>
      </c>
      <c r="D168" s="35" t="s">
        <v>1578</v>
      </c>
      <c r="E168" s="169" t="s">
        <v>1605</v>
      </c>
      <c r="G168" s="171"/>
      <c r="H168" s="171"/>
      <c r="I168" s="171"/>
      <c r="J168" s="171"/>
      <c r="K168" s="171"/>
    </row>
    <row r="169" spans="2:11" x14ac:dyDescent="0.25">
      <c r="B169" s="173">
        <v>26</v>
      </c>
      <c r="C169" s="37">
        <v>50</v>
      </c>
      <c r="D169" s="35" t="s">
        <v>1578</v>
      </c>
      <c r="E169" s="169" t="s">
        <v>1606</v>
      </c>
      <c r="G169" s="171"/>
      <c r="H169" s="171"/>
      <c r="I169" s="171"/>
      <c r="J169" s="171"/>
      <c r="K169" s="171"/>
    </row>
    <row r="170" spans="2:11" x14ac:dyDescent="0.25">
      <c r="B170" s="173">
        <v>27</v>
      </c>
      <c r="C170" s="37">
        <v>1</v>
      </c>
      <c r="D170" s="35" t="s">
        <v>1607</v>
      </c>
      <c r="E170" s="169" t="s">
        <v>1608</v>
      </c>
      <c r="G170" s="171"/>
      <c r="H170" s="171"/>
      <c r="I170" s="171"/>
      <c r="J170" s="171"/>
      <c r="K170" s="171"/>
    </row>
    <row r="171" spans="2:11" x14ac:dyDescent="0.25">
      <c r="B171" s="173">
        <v>28</v>
      </c>
      <c r="C171" s="37">
        <v>1</v>
      </c>
      <c r="D171" s="35" t="s">
        <v>1609</v>
      </c>
      <c r="E171" s="169" t="s">
        <v>1610</v>
      </c>
      <c r="G171" s="171"/>
      <c r="H171" s="171"/>
      <c r="I171" s="171"/>
      <c r="J171" s="171"/>
      <c r="K171" s="171"/>
    </row>
    <row r="172" spans="2:11" x14ac:dyDescent="0.25">
      <c r="B172" s="173">
        <v>29</v>
      </c>
      <c r="C172" s="37">
        <v>2</v>
      </c>
      <c r="D172" s="35" t="s">
        <v>1611</v>
      </c>
      <c r="E172" s="169" t="s">
        <v>1612</v>
      </c>
      <c r="G172" s="171"/>
      <c r="H172" s="171"/>
      <c r="I172" s="171"/>
      <c r="J172" s="171"/>
      <c r="K172" s="171"/>
    </row>
    <row r="173" spans="2:11" x14ac:dyDescent="0.25">
      <c r="B173" s="173">
        <v>29</v>
      </c>
      <c r="C173" s="37">
        <v>3</v>
      </c>
      <c r="D173" s="35" t="s">
        <v>1611</v>
      </c>
      <c r="E173" s="169" t="s">
        <v>1613</v>
      </c>
      <c r="G173" s="171"/>
      <c r="H173" s="171"/>
      <c r="I173" s="171"/>
      <c r="J173" s="171"/>
      <c r="K173" s="171"/>
    </row>
    <row r="174" spans="2:11" x14ac:dyDescent="0.25">
      <c r="B174" s="173">
        <v>29</v>
      </c>
      <c r="C174" s="37">
        <v>4</v>
      </c>
      <c r="D174" s="35" t="s">
        <v>1611</v>
      </c>
      <c r="E174" s="169" t="s">
        <v>1614</v>
      </c>
      <c r="G174" s="171"/>
      <c r="H174" s="171"/>
      <c r="I174" s="171"/>
      <c r="J174" s="171"/>
      <c r="K174" s="171"/>
    </row>
    <row r="175" spans="2:11" x14ac:dyDescent="0.25">
      <c r="B175" s="173">
        <v>29</v>
      </c>
      <c r="C175" s="37">
        <v>5</v>
      </c>
      <c r="D175" s="35" t="s">
        <v>1611</v>
      </c>
      <c r="E175" s="169" t="s">
        <v>1615</v>
      </c>
      <c r="G175" s="171"/>
      <c r="H175" s="171"/>
      <c r="I175" s="171"/>
      <c r="J175" s="171"/>
      <c r="K175" s="171"/>
    </row>
    <row r="176" spans="2:11" x14ac:dyDescent="0.25">
      <c r="B176" s="173">
        <v>29</v>
      </c>
      <c r="C176" s="37">
        <v>6</v>
      </c>
      <c r="D176" s="35" t="s">
        <v>1611</v>
      </c>
      <c r="E176" s="169" t="s">
        <v>1616</v>
      </c>
      <c r="G176" s="171"/>
      <c r="H176" s="171"/>
      <c r="I176" s="171"/>
      <c r="J176" s="171"/>
      <c r="K176" s="171"/>
    </row>
    <row r="177" spans="2:12" x14ac:dyDescent="0.25">
      <c r="B177" s="173">
        <v>29</v>
      </c>
      <c r="C177" s="37">
        <v>7</v>
      </c>
      <c r="D177" s="35" t="s">
        <v>1611</v>
      </c>
      <c r="E177" s="169" t="s">
        <v>1617</v>
      </c>
      <c r="G177" s="171"/>
      <c r="H177" s="171"/>
      <c r="I177" s="171"/>
      <c r="J177" s="171"/>
      <c r="K177" s="171"/>
    </row>
    <row r="178" spans="2:12" x14ac:dyDescent="0.25">
      <c r="B178" s="173">
        <v>29</v>
      </c>
      <c r="C178" s="37">
        <v>8</v>
      </c>
      <c r="D178" s="35" t="s">
        <v>1611</v>
      </c>
      <c r="E178" s="169" t="s">
        <v>1618</v>
      </c>
      <c r="G178" s="171"/>
      <c r="H178" s="171"/>
      <c r="I178" s="171"/>
      <c r="J178" s="171"/>
      <c r="K178" s="171"/>
    </row>
    <row r="179" spans="2:12" x14ac:dyDescent="0.25">
      <c r="B179" s="173">
        <v>29</v>
      </c>
      <c r="C179" s="37">
        <v>9</v>
      </c>
      <c r="D179" s="35" t="s">
        <v>1611</v>
      </c>
      <c r="E179" s="169" t="s">
        <v>1619</v>
      </c>
      <c r="G179" s="171"/>
      <c r="H179" s="171"/>
      <c r="I179" s="171"/>
      <c r="J179" s="171"/>
      <c r="K179" s="171"/>
    </row>
    <row r="180" spans="2:12" x14ac:dyDescent="0.25">
      <c r="B180" s="173">
        <v>29</v>
      </c>
      <c r="C180" s="37">
        <v>10</v>
      </c>
      <c r="D180" s="35" t="s">
        <v>1611</v>
      </c>
      <c r="E180" s="169" t="s">
        <v>1620</v>
      </c>
      <c r="G180" s="171"/>
      <c r="H180" s="171"/>
      <c r="I180" s="171"/>
      <c r="J180" s="171"/>
      <c r="K180" s="171"/>
    </row>
    <row r="181" spans="2:12" x14ac:dyDescent="0.25">
      <c r="B181" s="173">
        <v>29</v>
      </c>
      <c r="C181" s="37">
        <v>12</v>
      </c>
      <c r="D181" s="35" t="s">
        <v>1611</v>
      </c>
      <c r="E181" s="169" t="s">
        <v>1621</v>
      </c>
      <c r="G181" s="171"/>
      <c r="H181" s="171"/>
      <c r="I181" s="171"/>
      <c r="J181" s="171"/>
      <c r="K181" s="171"/>
    </row>
    <row r="182" spans="2:12" x14ac:dyDescent="0.25">
      <c r="B182" s="173">
        <v>29</v>
      </c>
      <c r="C182" s="37">
        <v>13</v>
      </c>
      <c r="D182" s="35" t="s">
        <v>1611</v>
      </c>
      <c r="E182" s="169" t="s">
        <v>1622</v>
      </c>
      <c r="G182" s="171"/>
      <c r="H182" s="171"/>
      <c r="I182" s="171"/>
      <c r="J182" s="171"/>
      <c r="K182" s="171"/>
    </row>
    <row r="183" spans="2:12" x14ac:dyDescent="0.25">
      <c r="B183" s="173">
        <v>29</v>
      </c>
      <c r="C183" s="37">
        <v>15</v>
      </c>
      <c r="D183" s="35" t="s">
        <v>1611</v>
      </c>
      <c r="E183" s="169" t="s">
        <v>1623</v>
      </c>
      <c r="G183" s="171"/>
      <c r="H183" s="171"/>
      <c r="I183" s="171"/>
      <c r="J183" s="171"/>
      <c r="K183" s="171"/>
    </row>
    <row r="184" spans="2:12" x14ac:dyDescent="0.25">
      <c r="B184" s="173">
        <v>29</v>
      </c>
      <c r="C184" s="37">
        <v>16</v>
      </c>
      <c r="D184" s="35" t="s">
        <v>1611</v>
      </c>
      <c r="E184" s="169" t="s">
        <v>1624</v>
      </c>
      <c r="G184" s="171"/>
      <c r="H184" s="171"/>
      <c r="I184" s="171"/>
      <c r="J184" s="171"/>
      <c r="K184" s="171"/>
    </row>
    <row r="185" spans="2:12" x14ac:dyDescent="0.25">
      <c r="B185" s="173">
        <v>29</v>
      </c>
      <c r="C185" s="37">
        <v>17</v>
      </c>
      <c r="D185" s="35" t="s">
        <v>1611</v>
      </c>
      <c r="E185" s="169" t="s">
        <v>1625</v>
      </c>
      <c r="G185" s="171"/>
      <c r="H185" s="171"/>
      <c r="I185" s="171"/>
      <c r="J185" s="171"/>
      <c r="K185" s="171"/>
    </row>
    <row r="186" spans="2:12" x14ac:dyDescent="0.25">
      <c r="B186" s="173">
        <v>29</v>
      </c>
      <c r="C186" s="37">
        <v>18</v>
      </c>
      <c r="D186" s="35" t="s">
        <v>1611</v>
      </c>
      <c r="E186" s="169" t="s">
        <v>1626</v>
      </c>
      <c r="G186" s="171"/>
      <c r="H186" s="171"/>
      <c r="I186" s="171"/>
      <c r="J186" s="171"/>
      <c r="K186" s="171"/>
    </row>
    <row r="187" spans="2:12" x14ac:dyDescent="0.25">
      <c r="B187" s="173">
        <v>29</v>
      </c>
      <c r="C187" s="37">
        <v>19</v>
      </c>
      <c r="D187" s="35" t="s">
        <v>1611</v>
      </c>
      <c r="E187" s="169" t="s">
        <v>1627</v>
      </c>
      <c r="G187" s="171"/>
      <c r="H187" s="171"/>
      <c r="I187" s="171"/>
      <c r="J187" s="171"/>
      <c r="K187" s="171"/>
      <c r="L187" s="40"/>
    </row>
    <row r="188" spans="2:12" x14ac:dyDescent="0.25">
      <c r="B188" s="173">
        <v>29</v>
      </c>
      <c r="C188" s="37">
        <v>20</v>
      </c>
      <c r="D188" s="35" t="s">
        <v>1611</v>
      </c>
      <c r="E188" s="169" t="s">
        <v>1628</v>
      </c>
      <c r="G188" s="171"/>
      <c r="H188" s="171"/>
      <c r="I188" s="171"/>
      <c r="J188" s="171"/>
      <c r="K188" s="171"/>
      <c r="L188" s="40"/>
    </row>
    <row r="189" spans="2:12" x14ac:dyDescent="0.25">
      <c r="B189" s="173">
        <v>29</v>
      </c>
      <c r="C189" s="37">
        <v>21</v>
      </c>
      <c r="D189" s="35" t="s">
        <v>1611</v>
      </c>
      <c r="E189" s="169" t="s">
        <v>1629</v>
      </c>
      <c r="G189" s="171"/>
      <c r="H189" s="171"/>
      <c r="I189" s="171"/>
      <c r="J189" s="171"/>
      <c r="K189" s="171"/>
      <c r="L189" s="40"/>
    </row>
    <row r="190" spans="2:12" x14ac:dyDescent="0.25">
      <c r="B190" s="173">
        <v>29</v>
      </c>
      <c r="C190" s="37">
        <v>22</v>
      </c>
      <c r="D190" s="35" t="s">
        <v>1611</v>
      </c>
      <c r="E190" s="169" t="s">
        <v>1630</v>
      </c>
      <c r="G190" s="171"/>
      <c r="H190" s="171"/>
      <c r="I190" s="171"/>
      <c r="J190" s="171"/>
      <c r="K190" s="171"/>
      <c r="L190" s="40"/>
    </row>
    <row r="191" spans="2:12" x14ac:dyDescent="0.25">
      <c r="B191" s="173">
        <v>29</v>
      </c>
      <c r="C191" s="37">
        <v>24</v>
      </c>
      <c r="D191" s="35" t="s">
        <v>1611</v>
      </c>
      <c r="E191" s="169" t="s">
        <v>1631</v>
      </c>
      <c r="G191" s="171"/>
      <c r="H191" s="171"/>
      <c r="I191" s="171"/>
      <c r="J191" s="171"/>
      <c r="K191" s="171"/>
      <c r="L191" s="40"/>
    </row>
    <row r="192" spans="2:12" x14ac:dyDescent="0.25">
      <c r="B192" s="173">
        <v>29</v>
      </c>
      <c r="C192" s="37">
        <v>25</v>
      </c>
      <c r="D192" s="35" t="s">
        <v>1611</v>
      </c>
      <c r="E192" s="169" t="s">
        <v>1632</v>
      </c>
      <c r="G192" s="171"/>
      <c r="H192" s="171"/>
      <c r="I192" s="171"/>
      <c r="J192" s="171"/>
      <c r="K192" s="171"/>
      <c r="L192" s="40"/>
    </row>
    <row r="193" spans="2:12" x14ac:dyDescent="0.25">
      <c r="B193" s="173">
        <v>29</v>
      </c>
      <c r="C193" s="37">
        <v>26</v>
      </c>
      <c r="D193" s="35" t="s">
        <v>1611</v>
      </c>
      <c r="E193" s="169" t="s">
        <v>1633</v>
      </c>
      <c r="G193" s="171"/>
      <c r="H193" s="171"/>
      <c r="I193" s="171"/>
      <c r="J193" s="171"/>
      <c r="K193" s="171"/>
      <c r="L193" s="40"/>
    </row>
    <row r="194" spans="2:12" x14ac:dyDescent="0.25">
      <c r="B194" s="173">
        <v>29</v>
      </c>
      <c r="C194" s="37">
        <v>27</v>
      </c>
      <c r="D194" s="35" t="s">
        <v>1611</v>
      </c>
      <c r="E194" s="169" t="s">
        <v>1634</v>
      </c>
      <c r="G194" s="171"/>
      <c r="H194" s="171"/>
      <c r="I194" s="171"/>
      <c r="J194" s="171"/>
      <c r="K194" s="171"/>
      <c r="L194" s="40"/>
    </row>
    <row r="195" spans="2:12" x14ac:dyDescent="0.25">
      <c r="B195" s="173">
        <v>29</v>
      </c>
      <c r="C195" s="37">
        <v>28</v>
      </c>
      <c r="D195" s="35" t="s">
        <v>1611</v>
      </c>
      <c r="E195" s="169" t="s">
        <v>1635</v>
      </c>
      <c r="G195" s="171"/>
      <c r="H195" s="171"/>
      <c r="I195" s="171"/>
      <c r="J195" s="171"/>
      <c r="K195" s="171"/>
      <c r="L195" s="40"/>
    </row>
    <row r="196" spans="2:12" x14ac:dyDescent="0.25">
      <c r="B196" s="173">
        <v>29</v>
      </c>
      <c r="C196" s="37">
        <v>29</v>
      </c>
      <c r="D196" s="35" t="s">
        <v>1611</v>
      </c>
      <c r="E196" s="169" t="s">
        <v>1636</v>
      </c>
      <c r="G196" s="171"/>
      <c r="H196" s="171"/>
      <c r="I196" s="171"/>
      <c r="J196" s="171"/>
      <c r="K196" s="171"/>
      <c r="L196" s="40"/>
    </row>
    <row r="197" spans="2:12" x14ac:dyDescent="0.25">
      <c r="B197" s="173">
        <v>29</v>
      </c>
      <c r="C197" s="37">
        <v>30</v>
      </c>
      <c r="D197" s="35" t="s">
        <v>1611</v>
      </c>
      <c r="E197" s="169" t="s">
        <v>1637</v>
      </c>
      <c r="G197" s="171"/>
      <c r="H197" s="171"/>
      <c r="I197" s="171"/>
      <c r="J197" s="171"/>
      <c r="K197" s="171"/>
    </row>
    <row r="198" spans="2:12" x14ac:dyDescent="0.25">
      <c r="B198" s="173">
        <v>29</v>
      </c>
      <c r="C198" s="37">
        <v>31</v>
      </c>
      <c r="D198" s="35" t="s">
        <v>1611</v>
      </c>
      <c r="E198" s="169" t="s">
        <v>1638</v>
      </c>
      <c r="G198" s="171"/>
      <c r="H198" s="171"/>
      <c r="I198" s="171"/>
      <c r="J198" s="171"/>
      <c r="K198" s="171"/>
    </row>
    <row r="199" spans="2:12" x14ac:dyDescent="0.25">
      <c r="B199" s="173">
        <v>29</v>
      </c>
      <c r="C199" s="37">
        <v>32</v>
      </c>
      <c r="D199" s="35" t="s">
        <v>1611</v>
      </c>
      <c r="E199" s="169" t="s">
        <v>1639</v>
      </c>
      <c r="G199" s="171"/>
      <c r="H199" s="171"/>
      <c r="I199" s="171"/>
      <c r="J199" s="171"/>
      <c r="K199" s="171"/>
    </row>
    <row r="200" spans="2:12" x14ac:dyDescent="0.25">
      <c r="B200" s="173">
        <v>29</v>
      </c>
      <c r="C200" s="37">
        <v>34</v>
      </c>
      <c r="D200" s="35" t="s">
        <v>1611</v>
      </c>
      <c r="E200" s="169" t="s">
        <v>1640</v>
      </c>
      <c r="G200" s="171"/>
      <c r="H200" s="171"/>
      <c r="I200" s="171"/>
      <c r="J200" s="171"/>
      <c r="K200" s="171"/>
    </row>
    <row r="201" spans="2:12" x14ac:dyDescent="0.25">
      <c r="B201" s="173">
        <v>29</v>
      </c>
      <c r="C201" s="37">
        <v>35</v>
      </c>
      <c r="D201" s="35" t="s">
        <v>1611</v>
      </c>
      <c r="E201" s="169" t="s">
        <v>1641</v>
      </c>
      <c r="G201" s="171"/>
      <c r="H201" s="171"/>
      <c r="I201" s="171"/>
      <c r="J201" s="171"/>
      <c r="K201" s="171"/>
    </row>
    <row r="202" spans="2:12" x14ac:dyDescent="0.25">
      <c r="B202" s="173">
        <v>29</v>
      </c>
      <c r="C202" s="37">
        <v>36</v>
      </c>
      <c r="D202" s="35" t="s">
        <v>1611</v>
      </c>
      <c r="E202" s="169" t="s">
        <v>1642</v>
      </c>
      <c r="G202" s="171"/>
      <c r="H202" s="171"/>
      <c r="I202" s="171"/>
      <c r="J202" s="171"/>
      <c r="K202" s="171"/>
    </row>
    <row r="203" spans="2:12" x14ac:dyDescent="0.25">
      <c r="B203" s="173">
        <v>29</v>
      </c>
      <c r="C203" s="37">
        <v>37</v>
      </c>
      <c r="D203" s="35" t="s">
        <v>1611</v>
      </c>
      <c r="E203" s="169" t="s">
        <v>1643</v>
      </c>
      <c r="G203" s="171"/>
      <c r="H203" s="171"/>
      <c r="I203" s="171"/>
      <c r="J203" s="171"/>
      <c r="K203" s="171"/>
    </row>
    <row r="204" spans="2:12" x14ac:dyDescent="0.25">
      <c r="B204" s="173">
        <v>29</v>
      </c>
      <c r="C204" s="37">
        <v>39</v>
      </c>
      <c r="D204" s="35" t="s">
        <v>1611</v>
      </c>
      <c r="E204" s="169" t="s">
        <v>1644</v>
      </c>
      <c r="G204" s="171"/>
      <c r="H204" s="171"/>
      <c r="I204" s="171"/>
      <c r="J204" s="171"/>
      <c r="K204" s="171"/>
    </row>
    <row r="205" spans="2:12" x14ac:dyDescent="0.25">
      <c r="B205" s="173">
        <v>29</v>
      </c>
      <c r="C205" s="37">
        <v>40</v>
      </c>
      <c r="D205" s="35" t="s">
        <v>1611</v>
      </c>
      <c r="E205" s="169" t="s">
        <v>1645</v>
      </c>
      <c r="G205" s="171"/>
      <c r="H205" s="171"/>
      <c r="I205" s="171"/>
      <c r="J205" s="171"/>
      <c r="K205" s="171"/>
    </row>
    <row r="206" spans="2:12" x14ac:dyDescent="0.25">
      <c r="B206" s="173">
        <v>29</v>
      </c>
      <c r="C206" s="37">
        <v>41</v>
      </c>
      <c r="D206" s="35" t="s">
        <v>1611</v>
      </c>
      <c r="E206" s="169" t="s">
        <v>1646</v>
      </c>
      <c r="G206" s="171"/>
      <c r="H206" s="171"/>
      <c r="I206" s="171"/>
      <c r="J206" s="171"/>
      <c r="K206" s="171"/>
    </row>
    <row r="207" spans="2:12" x14ac:dyDescent="0.25">
      <c r="B207" s="173">
        <v>29</v>
      </c>
      <c r="C207" s="37">
        <v>42</v>
      </c>
      <c r="D207" s="35" t="s">
        <v>1611</v>
      </c>
      <c r="E207" s="169" t="s">
        <v>1647</v>
      </c>
      <c r="G207" s="171"/>
      <c r="H207" s="171"/>
      <c r="I207" s="171"/>
      <c r="J207" s="171"/>
      <c r="K207" s="171"/>
    </row>
    <row r="208" spans="2:12" x14ac:dyDescent="0.25">
      <c r="B208" s="173">
        <v>29</v>
      </c>
      <c r="C208" s="37">
        <v>43</v>
      </c>
      <c r="D208" s="35" t="s">
        <v>1611</v>
      </c>
      <c r="E208" s="169" t="s">
        <v>1648</v>
      </c>
      <c r="G208" s="171"/>
      <c r="H208" s="171"/>
      <c r="I208" s="171"/>
      <c r="J208" s="171"/>
      <c r="K208" s="171"/>
    </row>
    <row r="209" spans="2:11" x14ac:dyDescent="0.25">
      <c r="B209" s="173">
        <v>29</v>
      </c>
      <c r="C209" s="37">
        <v>44</v>
      </c>
      <c r="D209" s="35" t="s">
        <v>1611</v>
      </c>
      <c r="E209" s="169" t="s">
        <v>1649</v>
      </c>
      <c r="G209" s="171"/>
      <c r="H209" s="171"/>
      <c r="I209" s="171"/>
      <c r="J209" s="171"/>
      <c r="K209" s="171"/>
    </row>
    <row r="210" spans="2:11" x14ac:dyDescent="0.25">
      <c r="B210" s="173">
        <v>29</v>
      </c>
      <c r="C210" s="37">
        <v>45</v>
      </c>
      <c r="D210" s="35" t="s">
        <v>1611</v>
      </c>
      <c r="E210" s="169" t="s">
        <v>1650</v>
      </c>
      <c r="G210" s="171"/>
      <c r="H210" s="171"/>
      <c r="I210" s="171"/>
      <c r="J210" s="171"/>
      <c r="K210" s="171"/>
    </row>
    <row r="211" spans="2:11" x14ac:dyDescent="0.25">
      <c r="B211" s="173">
        <v>29</v>
      </c>
      <c r="C211" s="37">
        <v>46</v>
      </c>
      <c r="D211" s="35" t="s">
        <v>1611</v>
      </c>
      <c r="E211" s="169" t="s">
        <v>1651</v>
      </c>
      <c r="G211" s="171"/>
      <c r="H211" s="171"/>
      <c r="I211" s="171"/>
      <c r="J211" s="171"/>
      <c r="K211" s="171"/>
    </row>
    <row r="212" spans="2:11" x14ac:dyDescent="0.25">
      <c r="B212" s="173">
        <v>29</v>
      </c>
      <c r="C212" s="37">
        <v>48</v>
      </c>
      <c r="D212" s="35" t="s">
        <v>1611</v>
      </c>
      <c r="E212" s="169" t="s">
        <v>1652</v>
      </c>
      <c r="G212" s="171"/>
      <c r="H212" s="171"/>
      <c r="I212" s="171"/>
      <c r="J212" s="171"/>
      <c r="K212" s="171"/>
    </row>
    <row r="213" spans="2:11" x14ac:dyDescent="0.25">
      <c r="B213" s="173">
        <v>29</v>
      </c>
      <c r="C213" s="37">
        <v>49</v>
      </c>
      <c r="D213" s="35" t="s">
        <v>1611</v>
      </c>
      <c r="E213" s="169" t="s">
        <v>1653</v>
      </c>
      <c r="G213" s="171"/>
      <c r="H213" s="171"/>
      <c r="I213" s="171"/>
      <c r="J213" s="171"/>
      <c r="K213" s="171"/>
    </row>
    <row r="214" spans="2:11" x14ac:dyDescent="0.25">
      <c r="B214" s="173">
        <v>29</v>
      </c>
      <c r="C214" s="37">
        <v>50</v>
      </c>
      <c r="D214" s="35" t="s">
        <v>1611</v>
      </c>
      <c r="E214" s="169" t="s">
        <v>1654</v>
      </c>
      <c r="G214" s="171"/>
      <c r="H214" s="171"/>
      <c r="I214" s="171"/>
      <c r="J214" s="171"/>
      <c r="K214" s="171"/>
    </row>
    <row r="215" spans="2:11" x14ac:dyDescent="0.25">
      <c r="B215" s="173">
        <v>29</v>
      </c>
      <c r="C215" s="37">
        <v>51</v>
      </c>
      <c r="D215" s="35" t="s">
        <v>1611</v>
      </c>
      <c r="E215" s="169" t="s">
        <v>1655</v>
      </c>
      <c r="G215" s="171"/>
      <c r="H215" s="171"/>
      <c r="I215" s="171"/>
      <c r="J215" s="171"/>
      <c r="K215" s="171"/>
    </row>
    <row r="216" spans="2:11" x14ac:dyDescent="0.25">
      <c r="B216" s="173">
        <v>29</v>
      </c>
      <c r="C216" s="37">
        <v>52</v>
      </c>
      <c r="D216" s="35" t="s">
        <v>1611</v>
      </c>
      <c r="E216" s="169" t="s">
        <v>1656</v>
      </c>
      <c r="G216" s="171"/>
      <c r="H216" s="171"/>
      <c r="I216" s="171"/>
      <c r="J216" s="171"/>
      <c r="K216" s="171"/>
    </row>
    <row r="217" spans="2:11" x14ac:dyDescent="0.25">
      <c r="B217" s="173">
        <v>29</v>
      </c>
      <c r="C217" s="37">
        <v>53</v>
      </c>
      <c r="D217" s="35" t="s">
        <v>1611</v>
      </c>
      <c r="E217" s="169" t="s">
        <v>1657</v>
      </c>
      <c r="G217" s="171"/>
      <c r="H217" s="171"/>
      <c r="I217" s="171"/>
      <c r="J217" s="171"/>
      <c r="K217" s="171"/>
    </row>
    <row r="218" spans="2:11" x14ac:dyDescent="0.25">
      <c r="B218" s="173">
        <v>29</v>
      </c>
      <c r="C218" s="37">
        <v>55</v>
      </c>
      <c r="D218" s="35" t="s">
        <v>1611</v>
      </c>
      <c r="E218" s="169" t="s">
        <v>1658</v>
      </c>
      <c r="G218" s="171"/>
      <c r="H218" s="171"/>
      <c r="I218" s="171"/>
      <c r="J218" s="171"/>
      <c r="K218" s="171"/>
    </row>
    <row r="219" spans="2:11" x14ac:dyDescent="0.25">
      <c r="B219" s="173">
        <v>29</v>
      </c>
      <c r="C219" s="37">
        <v>57</v>
      </c>
      <c r="D219" s="35" t="s">
        <v>1611</v>
      </c>
      <c r="E219" s="169" t="s">
        <v>1659</v>
      </c>
      <c r="G219" s="171"/>
      <c r="H219" s="171"/>
      <c r="I219" s="171"/>
      <c r="J219" s="171"/>
      <c r="K219" s="171"/>
    </row>
    <row r="220" spans="2:11" x14ac:dyDescent="0.25">
      <c r="B220" s="173">
        <v>29</v>
      </c>
      <c r="C220" s="37">
        <v>58</v>
      </c>
      <c r="D220" s="35" t="s">
        <v>1611</v>
      </c>
      <c r="E220" s="169" t="s">
        <v>1660</v>
      </c>
      <c r="G220" s="171"/>
      <c r="H220" s="171"/>
      <c r="I220" s="171"/>
      <c r="J220" s="171"/>
      <c r="K220" s="171"/>
    </row>
    <row r="221" spans="2:11" x14ac:dyDescent="0.25">
      <c r="B221" s="173">
        <v>29</v>
      </c>
      <c r="C221" s="37">
        <v>59</v>
      </c>
      <c r="D221" s="35" t="s">
        <v>1611</v>
      </c>
      <c r="E221" s="169" t="s">
        <v>1661</v>
      </c>
      <c r="G221" s="171"/>
      <c r="H221" s="171"/>
      <c r="I221" s="171"/>
      <c r="J221" s="171"/>
      <c r="K221" s="171"/>
    </row>
    <row r="222" spans="2:11" x14ac:dyDescent="0.25">
      <c r="B222" s="173">
        <v>29</v>
      </c>
      <c r="C222" s="37">
        <v>61</v>
      </c>
      <c r="D222" s="35" t="s">
        <v>1611</v>
      </c>
      <c r="E222" s="169" t="s">
        <v>1662</v>
      </c>
      <c r="G222" s="171"/>
      <c r="H222" s="171"/>
      <c r="I222" s="171"/>
      <c r="J222" s="171"/>
      <c r="K222" s="171"/>
    </row>
    <row r="223" spans="2:11" x14ac:dyDescent="0.25">
      <c r="B223" s="173">
        <v>29</v>
      </c>
      <c r="C223" s="37">
        <v>62</v>
      </c>
      <c r="D223" s="35" t="s">
        <v>1611</v>
      </c>
      <c r="E223" s="169" t="s">
        <v>1663</v>
      </c>
      <c r="G223" s="171"/>
      <c r="H223" s="171"/>
      <c r="I223" s="171"/>
      <c r="J223" s="171"/>
      <c r="K223" s="171"/>
    </row>
    <row r="224" spans="2:11" x14ac:dyDescent="0.25">
      <c r="B224" s="173">
        <v>29</v>
      </c>
      <c r="C224" s="37">
        <v>63</v>
      </c>
      <c r="D224" s="35" t="s">
        <v>1611</v>
      </c>
      <c r="E224" s="169" t="s">
        <v>1664</v>
      </c>
      <c r="G224" s="171"/>
      <c r="H224" s="171"/>
      <c r="I224" s="171"/>
      <c r="J224" s="171"/>
      <c r="K224" s="171"/>
    </row>
    <row r="225" spans="2:11" x14ac:dyDescent="0.25">
      <c r="B225" s="173">
        <v>29</v>
      </c>
      <c r="C225" s="37">
        <v>64</v>
      </c>
      <c r="D225" s="35" t="s">
        <v>1611</v>
      </c>
      <c r="E225" s="169" t="s">
        <v>1665</v>
      </c>
      <c r="G225" s="171"/>
      <c r="H225" s="171"/>
      <c r="I225" s="171"/>
      <c r="J225" s="171"/>
      <c r="K225" s="171"/>
    </row>
    <row r="226" spans="2:11" x14ac:dyDescent="0.25">
      <c r="B226" s="173">
        <v>29</v>
      </c>
      <c r="C226" s="37">
        <v>66</v>
      </c>
      <c r="D226" s="35" t="s">
        <v>1611</v>
      </c>
      <c r="E226" s="169" t="s">
        <v>1666</v>
      </c>
      <c r="G226" s="171"/>
      <c r="H226" s="171"/>
      <c r="I226" s="171"/>
      <c r="J226" s="171"/>
      <c r="K226" s="171"/>
    </row>
    <row r="227" spans="2:11" x14ac:dyDescent="0.25">
      <c r="B227" s="173">
        <v>29</v>
      </c>
      <c r="C227" s="37">
        <v>68</v>
      </c>
      <c r="D227" s="35" t="s">
        <v>1611</v>
      </c>
      <c r="E227" s="169" t="s">
        <v>1667</v>
      </c>
      <c r="G227" s="171"/>
      <c r="H227" s="171"/>
      <c r="I227" s="171"/>
      <c r="J227" s="171"/>
      <c r="K227" s="171"/>
    </row>
    <row r="228" spans="2:11" x14ac:dyDescent="0.25">
      <c r="B228" s="173">
        <v>29</v>
      </c>
      <c r="C228" s="37">
        <v>69</v>
      </c>
      <c r="D228" s="35" t="s">
        <v>1611</v>
      </c>
      <c r="E228" s="169" t="s">
        <v>1668</v>
      </c>
      <c r="G228" s="171"/>
      <c r="H228" s="171"/>
      <c r="I228" s="171"/>
      <c r="J228" s="171"/>
      <c r="K228" s="171"/>
    </row>
    <row r="229" spans="2:11" x14ac:dyDescent="0.25">
      <c r="B229" s="173">
        <v>29</v>
      </c>
      <c r="C229" s="37">
        <v>71</v>
      </c>
      <c r="D229" s="35" t="s">
        <v>1611</v>
      </c>
      <c r="E229" s="169" t="s">
        <v>1669</v>
      </c>
      <c r="G229" s="171"/>
      <c r="H229" s="171"/>
      <c r="I229" s="171"/>
      <c r="J229" s="171"/>
      <c r="K229" s="171"/>
    </row>
    <row r="230" spans="2:11" x14ac:dyDescent="0.25">
      <c r="B230" s="173">
        <v>29</v>
      </c>
      <c r="C230" s="37">
        <v>73</v>
      </c>
      <c r="D230" s="35" t="s">
        <v>1611</v>
      </c>
      <c r="E230" s="169" t="s">
        <v>1670</v>
      </c>
      <c r="G230" s="171"/>
      <c r="H230" s="171"/>
      <c r="I230" s="171"/>
      <c r="J230" s="171"/>
      <c r="K230" s="171"/>
    </row>
    <row r="231" spans="2:11" x14ac:dyDescent="0.25">
      <c r="B231" s="173">
        <v>29</v>
      </c>
      <c r="C231" s="37">
        <v>76</v>
      </c>
      <c r="D231" s="35" t="s">
        <v>1611</v>
      </c>
      <c r="E231" s="169" t="s">
        <v>1671</v>
      </c>
      <c r="G231" s="171"/>
      <c r="H231" s="171"/>
      <c r="I231" s="171"/>
      <c r="J231" s="171"/>
      <c r="K231" s="171"/>
    </row>
    <row r="232" spans="2:11" x14ac:dyDescent="0.25">
      <c r="B232" s="173">
        <v>29</v>
      </c>
      <c r="C232" s="37">
        <v>78</v>
      </c>
      <c r="D232" s="35" t="s">
        <v>1611</v>
      </c>
      <c r="E232" s="169" t="s">
        <v>1672</v>
      </c>
      <c r="G232" s="171"/>
      <c r="H232" s="171"/>
      <c r="I232" s="171"/>
      <c r="J232" s="171"/>
      <c r="K232" s="171"/>
    </row>
    <row r="233" spans="2:11" x14ac:dyDescent="0.25">
      <c r="B233" s="173">
        <v>29</v>
      </c>
      <c r="C233" s="37">
        <v>79</v>
      </c>
      <c r="D233" s="35" t="s">
        <v>1611</v>
      </c>
      <c r="E233" s="169" t="s">
        <v>1673</v>
      </c>
      <c r="G233" s="171"/>
      <c r="H233" s="171"/>
      <c r="I233" s="171"/>
      <c r="J233" s="171"/>
      <c r="K233" s="171"/>
    </row>
    <row r="234" spans="2:11" x14ac:dyDescent="0.25">
      <c r="B234" s="173">
        <v>29</v>
      </c>
      <c r="C234" s="37">
        <v>80</v>
      </c>
      <c r="D234" s="35" t="s">
        <v>1611</v>
      </c>
      <c r="E234" s="169" t="s">
        <v>1674</v>
      </c>
      <c r="G234" s="171"/>
      <c r="H234" s="171"/>
      <c r="I234" s="171"/>
      <c r="J234" s="171"/>
      <c r="K234" s="171"/>
    </row>
    <row r="235" spans="2:11" x14ac:dyDescent="0.25">
      <c r="B235" s="173">
        <v>29</v>
      </c>
      <c r="C235" s="37">
        <v>81</v>
      </c>
      <c r="D235" s="35" t="s">
        <v>1611</v>
      </c>
      <c r="E235" s="169" t="s">
        <v>1675</v>
      </c>
      <c r="G235" s="171"/>
      <c r="H235" s="171"/>
      <c r="I235" s="171"/>
      <c r="J235" s="171"/>
      <c r="K235" s="171"/>
    </row>
    <row r="236" spans="2:11" x14ac:dyDescent="0.25">
      <c r="B236" s="173">
        <v>29</v>
      </c>
      <c r="C236" s="37">
        <v>82</v>
      </c>
      <c r="D236" s="35" t="s">
        <v>1611</v>
      </c>
      <c r="E236" s="169" t="s">
        <v>1676</v>
      </c>
      <c r="G236" s="171"/>
      <c r="H236" s="171"/>
      <c r="I236" s="171"/>
      <c r="J236" s="171"/>
      <c r="K236" s="171"/>
    </row>
    <row r="237" spans="2:11" x14ac:dyDescent="0.25">
      <c r="B237" s="173">
        <v>29</v>
      </c>
      <c r="C237" s="37">
        <v>83</v>
      </c>
      <c r="D237" s="35" t="s">
        <v>1611</v>
      </c>
      <c r="E237" s="169" t="s">
        <v>1677</v>
      </c>
      <c r="G237" s="171"/>
      <c r="H237" s="171"/>
      <c r="I237" s="171"/>
      <c r="J237" s="171"/>
      <c r="K237" s="171"/>
    </row>
    <row r="238" spans="2:11" x14ac:dyDescent="0.25">
      <c r="B238" s="173">
        <v>29</v>
      </c>
      <c r="C238" s="37">
        <v>84</v>
      </c>
      <c r="D238" s="35" t="s">
        <v>1611</v>
      </c>
      <c r="E238" s="169" t="s">
        <v>1678</v>
      </c>
      <c r="G238" s="171"/>
      <c r="H238" s="171"/>
      <c r="I238" s="171"/>
      <c r="J238" s="171"/>
      <c r="K238" s="171"/>
    </row>
    <row r="239" spans="2:11" x14ac:dyDescent="0.25">
      <c r="B239" s="173">
        <v>29</v>
      </c>
      <c r="C239" s="37">
        <v>86</v>
      </c>
      <c r="D239" s="35" t="s">
        <v>1611</v>
      </c>
      <c r="E239" s="169" t="s">
        <v>1679</v>
      </c>
      <c r="G239" s="171"/>
      <c r="H239" s="171"/>
      <c r="I239" s="171"/>
      <c r="J239" s="171"/>
      <c r="K239" s="171"/>
    </row>
    <row r="240" spans="2:11" x14ac:dyDescent="0.25">
      <c r="B240" s="173">
        <v>29</v>
      </c>
      <c r="C240" s="37">
        <v>87</v>
      </c>
      <c r="D240" s="35" t="s">
        <v>1611</v>
      </c>
      <c r="E240" s="169" t="s">
        <v>1680</v>
      </c>
      <c r="G240" s="171"/>
      <c r="H240" s="171"/>
      <c r="I240" s="171"/>
      <c r="J240" s="171"/>
      <c r="K240" s="171"/>
    </row>
    <row r="241" spans="2:11" x14ac:dyDescent="0.25">
      <c r="B241" s="173">
        <v>29</v>
      </c>
      <c r="C241" s="37">
        <v>88</v>
      </c>
      <c r="D241" s="35" t="s">
        <v>1611</v>
      </c>
      <c r="E241" s="169" t="s">
        <v>1681</v>
      </c>
      <c r="G241" s="171"/>
      <c r="H241" s="171"/>
      <c r="I241" s="171"/>
      <c r="J241" s="171"/>
      <c r="K241" s="171"/>
    </row>
    <row r="242" spans="2:11" x14ac:dyDescent="0.25">
      <c r="B242" s="173">
        <v>29</v>
      </c>
      <c r="C242" s="37">
        <v>101</v>
      </c>
      <c r="D242" s="35" t="s">
        <v>1611</v>
      </c>
      <c r="E242" s="169" t="s">
        <v>1682</v>
      </c>
      <c r="G242" s="171"/>
      <c r="H242" s="171"/>
      <c r="I242" s="171"/>
      <c r="J242" s="171"/>
      <c r="K242" s="171"/>
    </row>
    <row r="243" spans="2:11" x14ac:dyDescent="0.25">
      <c r="B243" s="173">
        <v>29</v>
      </c>
      <c r="C243" s="37">
        <v>102</v>
      </c>
      <c r="D243" s="35" t="s">
        <v>1611</v>
      </c>
      <c r="E243" s="169" t="s">
        <v>1683</v>
      </c>
      <c r="G243" s="171"/>
      <c r="H243" s="171"/>
      <c r="I243" s="171"/>
      <c r="J243" s="171"/>
      <c r="K243" s="171"/>
    </row>
    <row r="244" spans="2:11" ht="30" x14ac:dyDescent="0.25">
      <c r="B244" s="173">
        <v>29</v>
      </c>
      <c r="C244" s="37">
        <v>103</v>
      </c>
      <c r="D244" s="35" t="s">
        <v>1611</v>
      </c>
      <c r="E244" s="169" t="s">
        <v>1684</v>
      </c>
      <c r="G244" s="171"/>
      <c r="H244" s="171"/>
      <c r="I244" s="171"/>
      <c r="J244" s="171"/>
      <c r="K244" s="171"/>
    </row>
    <row r="245" spans="2:11" x14ac:dyDescent="0.25">
      <c r="B245" s="173">
        <v>29</v>
      </c>
      <c r="C245" s="37">
        <v>105</v>
      </c>
      <c r="D245" s="35" t="s">
        <v>1611</v>
      </c>
      <c r="E245" s="169" t="s">
        <v>1685</v>
      </c>
      <c r="G245" s="171"/>
      <c r="H245" s="171"/>
      <c r="I245" s="171"/>
      <c r="J245" s="171"/>
      <c r="K245" s="171"/>
    </row>
    <row r="246" spans="2:11" x14ac:dyDescent="0.25">
      <c r="B246" s="173">
        <v>31</v>
      </c>
      <c r="C246" s="37">
        <v>1</v>
      </c>
      <c r="D246" s="35" t="s">
        <v>1686</v>
      </c>
      <c r="E246" s="169" t="s">
        <v>1687</v>
      </c>
      <c r="G246" s="171"/>
      <c r="H246" s="171"/>
      <c r="I246" s="171"/>
      <c r="J246" s="171"/>
      <c r="K246" s="171"/>
    </row>
    <row r="247" spans="2:11" x14ac:dyDescent="0.25">
      <c r="B247" s="173">
        <v>32</v>
      </c>
      <c r="C247" s="37">
        <v>1</v>
      </c>
      <c r="D247" s="35" t="s">
        <v>1688</v>
      </c>
      <c r="E247" s="169" t="s">
        <v>1689</v>
      </c>
      <c r="G247" s="171"/>
      <c r="H247" s="171"/>
      <c r="I247" s="171"/>
      <c r="J247" s="171"/>
      <c r="K247" s="171"/>
    </row>
    <row r="248" spans="2:11" x14ac:dyDescent="0.25">
      <c r="B248" s="173">
        <v>33</v>
      </c>
      <c r="C248" s="37">
        <v>1</v>
      </c>
      <c r="D248" s="35" t="s">
        <v>1811</v>
      </c>
      <c r="E248" s="169" t="s">
        <v>1812</v>
      </c>
      <c r="G248" s="171"/>
      <c r="H248" s="171"/>
      <c r="I248" s="171"/>
      <c r="J248" s="171"/>
      <c r="K248" s="171"/>
    </row>
    <row r="249" spans="2:11" x14ac:dyDescent="0.25">
      <c r="B249" s="173">
        <v>34</v>
      </c>
      <c r="C249" s="37">
        <v>1</v>
      </c>
      <c r="D249" s="35" t="s">
        <v>1690</v>
      </c>
      <c r="E249" s="169" t="s">
        <v>1691</v>
      </c>
      <c r="G249" s="171"/>
      <c r="H249" s="171"/>
      <c r="I249" s="171"/>
      <c r="J249" s="171"/>
      <c r="K249" s="171"/>
    </row>
    <row r="250" spans="2:11" x14ac:dyDescent="0.25">
      <c r="B250" s="173">
        <v>35</v>
      </c>
      <c r="C250" s="37">
        <v>1</v>
      </c>
      <c r="D250" s="35" t="s">
        <v>1692</v>
      </c>
      <c r="E250" s="169" t="s">
        <v>1693</v>
      </c>
      <c r="G250" s="171"/>
      <c r="H250" s="171"/>
      <c r="I250" s="171"/>
      <c r="J250" s="171"/>
      <c r="K250" s="171"/>
    </row>
    <row r="251" spans="2:11" x14ac:dyDescent="0.25">
      <c r="B251" s="173">
        <v>36</v>
      </c>
      <c r="C251" s="37">
        <v>1</v>
      </c>
      <c r="D251" s="35" t="s">
        <v>1813</v>
      </c>
      <c r="E251" s="169" t="s">
        <v>1694</v>
      </c>
      <c r="G251" s="171"/>
      <c r="H251" s="171"/>
      <c r="I251" s="171"/>
      <c r="J251" s="171"/>
      <c r="K251" s="171"/>
    </row>
    <row r="252" spans="2:11" x14ac:dyDescent="0.25">
      <c r="B252" s="173">
        <v>36</v>
      </c>
      <c r="C252" s="37">
        <v>2</v>
      </c>
      <c r="D252" s="35" t="s">
        <v>1813</v>
      </c>
      <c r="E252" s="169" t="s">
        <v>1695</v>
      </c>
      <c r="G252" s="171"/>
      <c r="H252" s="171"/>
      <c r="I252" s="171"/>
      <c r="J252" s="171"/>
      <c r="K252" s="171"/>
    </row>
    <row r="253" spans="2:11" x14ac:dyDescent="0.25">
      <c r="B253" s="173">
        <v>36</v>
      </c>
      <c r="C253" s="37">
        <v>3</v>
      </c>
      <c r="D253" s="35" t="s">
        <v>1813</v>
      </c>
      <c r="E253" s="169" t="s">
        <v>1696</v>
      </c>
      <c r="G253" s="171"/>
      <c r="H253" s="171"/>
      <c r="I253" s="171"/>
      <c r="J253" s="171"/>
      <c r="K253" s="171"/>
    </row>
    <row r="254" spans="2:11" x14ac:dyDescent="0.25">
      <c r="B254" s="173">
        <v>36</v>
      </c>
      <c r="C254" s="37">
        <v>4</v>
      </c>
      <c r="D254" s="35" t="s">
        <v>1813</v>
      </c>
      <c r="E254" s="169" t="s">
        <v>1697</v>
      </c>
      <c r="G254" s="171"/>
      <c r="H254" s="171"/>
      <c r="I254" s="171"/>
      <c r="J254" s="171"/>
      <c r="K254" s="171"/>
    </row>
    <row r="255" spans="2:11" x14ac:dyDescent="0.25">
      <c r="B255" s="173">
        <v>36</v>
      </c>
      <c r="C255" s="37">
        <v>5</v>
      </c>
      <c r="D255" s="35" t="s">
        <v>1813</v>
      </c>
      <c r="E255" s="169" t="s">
        <v>1698</v>
      </c>
      <c r="G255" s="171"/>
      <c r="H255" s="171"/>
      <c r="I255" s="171"/>
      <c r="J255" s="171"/>
      <c r="K255" s="171"/>
    </row>
    <row r="256" spans="2:11" x14ac:dyDescent="0.25">
      <c r="B256" s="173">
        <v>50</v>
      </c>
      <c r="C256" s="37">
        <v>1</v>
      </c>
      <c r="D256" s="35" t="s">
        <v>1699</v>
      </c>
      <c r="E256" s="169" t="s">
        <v>1700</v>
      </c>
      <c r="G256" s="171"/>
      <c r="H256" s="171"/>
      <c r="I256" s="171"/>
      <c r="J256" s="171"/>
      <c r="K256" s="171"/>
    </row>
    <row r="257" spans="2:11" x14ac:dyDescent="0.25">
      <c r="B257" s="173">
        <v>51</v>
      </c>
      <c r="C257" s="37">
        <v>1</v>
      </c>
      <c r="D257" s="35" t="s">
        <v>1701</v>
      </c>
      <c r="E257" s="169" t="s">
        <v>1702</v>
      </c>
      <c r="G257" s="171"/>
      <c r="H257" s="171"/>
      <c r="I257" s="171"/>
      <c r="J257" s="171"/>
      <c r="K257" s="171"/>
    </row>
    <row r="258" spans="2:11" x14ac:dyDescent="0.25">
      <c r="B258" s="173">
        <v>52</v>
      </c>
      <c r="C258" s="37">
        <v>1</v>
      </c>
      <c r="D258" s="35" t="s">
        <v>1703</v>
      </c>
      <c r="E258" s="169" t="s">
        <v>1704</v>
      </c>
      <c r="G258" s="171"/>
      <c r="H258" s="171"/>
      <c r="I258" s="171"/>
      <c r="J258" s="171"/>
      <c r="K258" s="171"/>
    </row>
    <row r="259" spans="2:11" x14ac:dyDescent="0.25">
      <c r="B259" s="173">
        <v>53</v>
      </c>
      <c r="C259" s="37">
        <v>1</v>
      </c>
      <c r="D259" s="35" t="s">
        <v>1705</v>
      </c>
      <c r="E259" s="169" t="s">
        <v>1706</v>
      </c>
      <c r="G259" s="171"/>
      <c r="H259" s="171"/>
      <c r="I259" s="171"/>
      <c r="J259" s="171"/>
      <c r="K259" s="171"/>
    </row>
    <row r="260" spans="2:11" x14ac:dyDescent="0.25">
      <c r="B260" s="173">
        <v>60</v>
      </c>
      <c r="C260" s="37">
        <v>1</v>
      </c>
      <c r="D260" s="35" t="s">
        <v>1707</v>
      </c>
      <c r="E260" s="169" t="s">
        <v>1708</v>
      </c>
      <c r="G260" s="171"/>
      <c r="H260" s="171"/>
      <c r="I260" s="171"/>
      <c r="J260" s="171"/>
      <c r="K260" s="171"/>
    </row>
    <row r="261" spans="2:11" x14ac:dyDescent="0.25">
      <c r="B261" s="173">
        <v>61</v>
      </c>
      <c r="C261" s="37">
        <v>1</v>
      </c>
      <c r="D261" s="35" t="s">
        <v>1709</v>
      </c>
      <c r="E261" s="169" t="s">
        <v>1710</v>
      </c>
      <c r="G261" s="171"/>
      <c r="H261" s="171"/>
      <c r="I261" s="171"/>
      <c r="J261" s="171"/>
      <c r="K261" s="171"/>
    </row>
    <row r="262" spans="2:11" x14ac:dyDescent="0.25">
      <c r="B262" s="173">
        <v>62</v>
      </c>
      <c r="C262" s="37">
        <v>1</v>
      </c>
      <c r="D262" s="35" t="s">
        <v>1711</v>
      </c>
      <c r="E262" s="169" t="s">
        <v>1712</v>
      </c>
      <c r="G262" s="171"/>
      <c r="H262" s="171"/>
      <c r="I262" s="171"/>
      <c r="J262" s="171"/>
      <c r="K262" s="171"/>
    </row>
    <row r="263" spans="2:11" x14ac:dyDescent="0.25">
      <c r="B263" s="173">
        <v>64</v>
      </c>
      <c r="C263" s="37">
        <v>1</v>
      </c>
      <c r="D263" s="35" t="s">
        <v>1713</v>
      </c>
      <c r="E263" s="169" t="s">
        <v>1714</v>
      </c>
      <c r="G263" s="171"/>
      <c r="H263" s="171"/>
      <c r="I263" s="171"/>
      <c r="J263" s="171"/>
      <c r="K263" s="171"/>
    </row>
    <row r="264" spans="2:11" x14ac:dyDescent="0.25">
      <c r="B264" s="173">
        <v>65</v>
      </c>
      <c r="C264" s="37">
        <v>1</v>
      </c>
      <c r="D264" s="35" t="s">
        <v>1715</v>
      </c>
      <c r="E264" s="169" t="s">
        <v>1716</v>
      </c>
      <c r="G264" s="171"/>
      <c r="H264" s="171"/>
      <c r="I264" s="171"/>
      <c r="J264" s="171"/>
      <c r="K264" s="171"/>
    </row>
    <row r="265" spans="2:11" x14ac:dyDescent="0.25">
      <c r="B265" s="173">
        <v>66</v>
      </c>
      <c r="C265" s="37">
        <v>1</v>
      </c>
      <c r="D265" s="35" t="s">
        <v>1717</v>
      </c>
      <c r="E265" s="169" t="s">
        <v>1718</v>
      </c>
      <c r="G265" s="171"/>
      <c r="H265" s="171"/>
      <c r="I265" s="171"/>
      <c r="J265" s="171"/>
      <c r="K265" s="171"/>
    </row>
    <row r="266" spans="2:11" x14ac:dyDescent="0.25">
      <c r="B266" s="173">
        <v>67</v>
      </c>
      <c r="C266" s="37">
        <v>1</v>
      </c>
      <c r="D266" s="35" t="s">
        <v>1719</v>
      </c>
      <c r="E266" s="169" t="s">
        <v>1720</v>
      </c>
      <c r="G266" s="171"/>
      <c r="H266" s="171"/>
      <c r="I266" s="171"/>
      <c r="J266" s="171"/>
      <c r="K266" s="171"/>
    </row>
    <row r="267" spans="2:11" x14ac:dyDescent="0.25">
      <c r="B267" s="173">
        <v>68</v>
      </c>
      <c r="C267" s="37">
        <v>1</v>
      </c>
      <c r="D267" s="35" t="s">
        <v>1721</v>
      </c>
      <c r="E267" s="169" t="s">
        <v>1722</v>
      </c>
      <c r="G267" s="171"/>
      <c r="H267" s="171"/>
      <c r="I267" s="171"/>
      <c r="J267" s="171"/>
      <c r="K267" s="171"/>
    </row>
    <row r="268" spans="2:11" x14ac:dyDescent="0.25">
      <c r="B268" s="173">
        <v>69</v>
      </c>
      <c r="C268" s="37">
        <v>1</v>
      </c>
      <c r="D268" s="35" t="s">
        <v>1723</v>
      </c>
      <c r="E268" s="169" t="s">
        <v>1724</v>
      </c>
      <c r="G268" s="171"/>
      <c r="H268" s="171"/>
      <c r="I268" s="171"/>
      <c r="J268" s="171"/>
      <c r="K268" s="171"/>
    </row>
    <row r="269" spans="2:11" x14ac:dyDescent="0.25">
      <c r="B269" s="173">
        <v>70</v>
      </c>
      <c r="C269" s="37">
        <v>1</v>
      </c>
      <c r="D269" s="35" t="s">
        <v>1725</v>
      </c>
      <c r="E269" s="169" t="s">
        <v>1726</v>
      </c>
      <c r="G269" s="171"/>
      <c r="H269" s="171"/>
      <c r="I269" s="171"/>
      <c r="J269" s="171"/>
      <c r="K269" s="171"/>
    </row>
    <row r="270" spans="2:11" x14ac:dyDescent="0.25">
      <c r="B270" s="173">
        <v>71</v>
      </c>
      <c r="C270" s="37">
        <v>1</v>
      </c>
      <c r="D270" s="35" t="s">
        <v>1727</v>
      </c>
      <c r="E270" s="169" t="s">
        <v>1728</v>
      </c>
      <c r="G270" s="171"/>
      <c r="H270" s="171"/>
      <c r="I270" s="171"/>
      <c r="J270" s="171"/>
      <c r="K270" s="171"/>
    </row>
    <row r="271" spans="2:11" x14ac:dyDescent="0.25">
      <c r="B271" s="173">
        <v>80</v>
      </c>
      <c r="C271" s="37">
        <v>1</v>
      </c>
      <c r="D271" s="35" t="s">
        <v>1729</v>
      </c>
      <c r="E271" s="169" t="s">
        <v>1730</v>
      </c>
      <c r="G271" s="171"/>
      <c r="H271" s="171"/>
      <c r="I271" s="171"/>
      <c r="J271" s="171"/>
      <c r="K271" s="171"/>
    </row>
    <row r="272" spans="2:11" x14ac:dyDescent="0.25">
      <c r="B272" s="173">
        <v>80</v>
      </c>
      <c r="C272" s="37">
        <v>2</v>
      </c>
      <c r="D272" s="35" t="s">
        <v>1731</v>
      </c>
      <c r="E272" s="169" t="s">
        <v>1732</v>
      </c>
      <c r="G272" s="171"/>
      <c r="H272" s="171"/>
      <c r="I272" s="171"/>
      <c r="J272" s="171"/>
      <c r="K272" s="171"/>
    </row>
    <row r="273" spans="2:11" x14ac:dyDescent="0.25">
      <c r="B273" s="173">
        <v>81</v>
      </c>
      <c r="C273" s="37">
        <v>1</v>
      </c>
      <c r="D273" s="35" t="s">
        <v>1733</v>
      </c>
      <c r="E273" s="169" t="s">
        <v>1734</v>
      </c>
      <c r="G273" s="171"/>
      <c r="H273" s="171"/>
      <c r="I273" s="171"/>
      <c r="J273" s="171"/>
      <c r="K273" s="171"/>
    </row>
    <row r="274" spans="2:11" x14ac:dyDescent="0.25">
      <c r="B274" s="173">
        <v>81</v>
      </c>
      <c r="C274" s="37">
        <v>2</v>
      </c>
      <c r="D274" s="35" t="s">
        <v>1735</v>
      </c>
      <c r="E274" s="169" t="s">
        <v>1736</v>
      </c>
      <c r="G274" s="171"/>
      <c r="H274" s="171"/>
      <c r="I274" s="171"/>
      <c r="J274" s="171"/>
      <c r="K274" s="171"/>
    </row>
    <row r="275" spans="2:11" x14ac:dyDescent="0.25">
      <c r="B275" s="173">
        <v>82</v>
      </c>
      <c r="C275" s="37">
        <v>1</v>
      </c>
      <c r="D275" s="35" t="s">
        <v>1737</v>
      </c>
      <c r="E275" s="169" t="s">
        <v>1738</v>
      </c>
      <c r="G275" s="171"/>
      <c r="H275" s="171"/>
      <c r="I275" s="171"/>
      <c r="J275" s="171"/>
      <c r="K275" s="171"/>
    </row>
    <row r="276" spans="2:11" x14ac:dyDescent="0.25">
      <c r="B276" s="173">
        <v>82</v>
      </c>
      <c r="C276" s="37">
        <v>2</v>
      </c>
      <c r="D276" s="35" t="s">
        <v>1739</v>
      </c>
      <c r="E276" s="169" t="s">
        <v>1740</v>
      </c>
      <c r="G276" s="171"/>
      <c r="H276" s="171"/>
      <c r="I276" s="171"/>
      <c r="J276" s="171"/>
      <c r="K276" s="171"/>
    </row>
    <row r="277" spans="2:11" x14ac:dyDescent="0.25">
      <c r="B277" s="173">
        <v>83</v>
      </c>
      <c r="C277" s="37">
        <v>1</v>
      </c>
      <c r="D277" s="35" t="s">
        <v>1741</v>
      </c>
      <c r="E277" s="169" t="s">
        <v>1742</v>
      </c>
      <c r="G277" s="171"/>
      <c r="H277" s="171"/>
      <c r="I277" s="171"/>
      <c r="J277" s="171"/>
      <c r="K277" s="171"/>
    </row>
    <row r="278" spans="2:11" x14ac:dyDescent="0.25">
      <c r="B278" s="173">
        <v>83</v>
      </c>
      <c r="C278" s="37">
        <v>2</v>
      </c>
      <c r="D278" s="35" t="s">
        <v>1743</v>
      </c>
      <c r="E278" s="169" t="s">
        <v>1744</v>
      </c>
      <c r="G278" s="171"/>
      <c r="H278" s="171"/>
      <c r="I278" s="171"/>
      <c r="J278" s="171"/>
      <c r="K278" s="171"/>
    </row>
    <row r="279" spans="2:11" x14ac:dyDescent="0.25">
      <c r="B279" s="173">
        <v>84</v>
      </c>
      <c r="C279" s="37">
        <v>1</v>
      </c>
      <c r="D279" s="35" t="s">
        <v>1745</v>
      </c>
      <c r="E279" s="169" t="s">
        <v>1746</v>
      </c>
      <c r="G279" s="171"/>
      <c r="H279" s="171"/>
      <c r="I279" s="171"/>
      <c r="J279" s="171"/>
      <c r="K279" s="171"/>
    </row>
    <row r="280" spans="2:11" x14ac:dyDescent="0.25">
      <c r="B280" s="173">
        <v>84</v>
      </c>
      <c r="C280" s="37">
        <v>2</v>
      </c>
      <c r="D280" s="35" t="s">
        <v>1747</v>
      </c>
      <c r="E280" s="169" t="s">
        <v>1748</v>
      </c>
      <c r="G280" s="171"/>
      <c r="H280" s="171"/>
      <c r="I280" s="171"/>
      <c r="J280" s="171"/>
      <c r="K280" s="171"/>
    </row>
    <row r="281" spans="2:11" x14ac:dyDescent="0.25">
      <c r="B281" s="173">
        <v>85</v>
      </c>
      <c r="C281" s="37">
        <v>1</v>
      </c>
      <c r="D281" s="35" t="s">
        <v>1749</v>
      </c>
      <c r="E281" s="169" t="s">
        <v>1750</v>
      </c>
      <c r="G281" s="171"/>
      <c r="H281" s="171"/>
      <c r="I281" s="171"/>
      <c r="J281" s="171"/>
      <c r="K281" s="171"/>
    </row>
    <row r="282" spans="2:11" x14ac:dyDescent="0.25">
      <c r="B282" s="173">
        <v>85</v>
      </c>
      <c r="C282" s="37">
        <v>2</v>
      </c>
      <c r="D282" s="35" t="s">
        <v>1751</v>
      </c>
      <c r="E282" s="169" t="s">
        <v>1752</v>
      </c>
      <c r="G282" s="171"/>
      <c r="H282" s="171"/>
      <c r="I282" s="171"/>
      <c r="J282" s="171"/>
      <c r="K282" s="171"/>
    </row>
    <row r="283" spans="2:11" x14ac:dyDescent="0.25">
      <c r="B283" s="173">
        <v>86</v>
      </c>
      <c r="C283" s="37">
        <v>1</v>
      </c>
      <c r="D283" s="35" t="s">
        <v>1753</v>
      </c>
      <c r="E283" s="169" t="s">
        <v>1754</v>
      </c>
      <c r="G283" s="171"/>
      <c r="H283" s="171"/>
      <c r="I283" s="171"/>
      <c r="J283" s="171"/>
      <c r="K283" s="171"/>
    </row>
    <row r="284" spans="2:11" x14ac:dyDescent="0.25">
      <c r="B284" s="173">
        <v>86</v>
      </c>
      <c r="C284" s="37">
        <v>2</v>
      </c>
      <c r="D284" s="35" t="s">
        <v>1755</v>
      </c>
      <c r="E284" s="169" t="s">
        <v>1756</v>
      </c>
      <c r="G284" s="171"/>
      <c r="H284" s="171"/>
      <c r="I284" s="171"/>
      <c r="J284" s="171"/>
      <c r="K284" s="171"/>
    </row>
    <row r="285" spans="2:11" x14ac:dyDescent="0.25">
      <c r="B285" s="173">
        <v>87</v>
      </c>
      <c r="C285" s="37">
        <v>1</v>
      </c>
      <c r="D285" s="35" t="s">
        <v>1757</v>
      </c>
      <c r="E285" s="169" t="s">
        <v>1758</v>
      </c>
      <c r="G285" s="171"/>
      <c r="H285" s="171"/>
      <c r="I285" s="171"/>
      <c r="J285" s="171"/>
      <c r="K285" s="171"/>
    </row>
    <row r="286" spans="2:11" x14ac:dyDescent="0.25">
      <c r="B286" s="173">
        <v>87</v>
      </c>
      <c r="C286" s="37">
        <v>2</v>
      </c>
      <c r="D286" s="35" t="s">
        <v>1759</v>
      </c>
      <c r="E286" s="169" t="s">
        <v>1760</v>
      </c>
      <c r="G286" s="171"/>
      <c r="H286" s="171"/>
      <c r="I286" s="171"/>
      <c r="J286" s="171"/>
      <c r="K286" s="171"/>
    </row>
    <row r="287" spans="2:11" x14ac:dyDescent="0.25">
      <c r="B287" s="173">
        <v>88</v>
      </c>
      <c r="C287" s="37">
        <v>1</v>
      </c>
      <c r="D287" s="35" t="s">
        <v>1761</v>
      </c>
      <c r="E287" s="169" t="s">
        <v>1762</v>
      </c>
      <c r="G287" s="171"/>
      <c r="H287" s="171"/>
      <c r="I287" s="171"/>
      <c r="J287" s="171"/>
      <c r="K287" s="171"/>
    </row>
    <row r="288" spans="2:11" x14ac:dyDescent="0.25">
      <c r="B288" s="173">
        <v>88</v>
      </c>
      <c r="C288" s="37">
        <v>2</v>
      </c>
      <c r="D288" s="35" t="s">
        <v>1763</v>
      </c>
      <c r="E288" s="169" t="s">
        <v>1764</v>
      </c>
      <c r="G288" s="171"/>
      <c r="H288" s="171"/>
      <c r="I288" s="171"/>
      <c r="J288" s="171"/>
      <c r="K288" s="171"/>
    </row>
    <row r="289" spans="2:11" x14ac:dyDescent="0.25">
      <c r="B289" s="173">
        <v>89</v>
      </c>
      <c r="C289" s="37">
        <v>1</v>
      </c>
      <c r="D289" s="35" t="s">
        <v>1765</v>
      </c>
      <c r="E289" s="169" t="s">
        <v>1766</v>
      </c>
      <c r="G289" s="171"/>
      <c r="H289" s="171"/>
      <c r="I289" s="171"/>
      <c r="J289" s="171"/>
      <c r="K289" s="171"/>
    </row>
    <row r="290" spans="2:11" x14ac:dyDescent="0.25">
      <c r="B290" s="173">
        <v>89</v>
      </c>
      <c r="C290" s="37">
        <v>2</v>
      </c>
      <c r="D290" s="35" t="s">
        <v>1767</v>
      </c>
      <c r="E290" s="169" t="s">
        <v>1768</v>
      </c>
      <c r="G290" s="171"/>
      <c r="H290" s="171"/>
      <c r="I290" s="171"/>
      <c r="J290" s="171"/>
      <c r="K290" s="171"/>
    </row>
    <row r="291" spans="2:11" x14ac:dyDescent="0.25">
      <c r="B291" s="173">
        <v>90</v>
      </c>
      <c r="C291" s="37">
        <v>1</v>
      </c>
      <c r="D291" s="35" t="s">
        <v>1769</v>
      </c>
      <c r="E291" s="169" t="s">
        <v>1770</v>
      </c>
      <c r="G291" s="171"/>
      <c r="H291" s="171"/>
      <c r="I291" s="171"/>
      <c r="J291" s="171"/>
      <c r="K291" s="171"/>
    </row>
    <row r="292" spans="2:11" x14ac:dyDescent="0.25">
      <c r="B292" s="173">
        <v>90</v>
      </c>
      <c r="C292" s="37">
        <v>2</v>
      </c>
      <c r="D292" s="35" t="s">
        <v>1771</v>
      </c>
      <c r="E292" s="169" t="s">
        <v>1772</v>
      </c>
      <c r="G292" s="171"/>
      <c r="H292" s="171"/>
      <c r="I292" s="171"/>
      <c r="J292" s="171"/>
      <c r="K292" s="171"/>
    </row>
    <row r="293" spans="2:11" x14ac:dyDescent="0.25">
      <c r="B293" s="173">
        <v>91</v>
      </c>
      <c r="C293" s="37">
        <v>1</v>
      </c>
      <c r="D293" s="35" t="s">
        <v>1773</v>
      </c>
      <c r="E293" s="169" t="s">
        <v>1774</v>
      </c>
      <c r="G293" s="171"/>
      <c r="H293" s="171"/>
      <c r="I293" s="171"/>
      <c r="J293" s="171"/>
      <c r="K293" s="171"/>
    </row>
    <row r="294" spans="2:11" x14ac:dyDescent="0.25">
      <c r="B294" s="173">
        <v>91</v>
      </c>
      <c r="C294" s="37">
        <v>2</v>
      </c>
      <c r="D294" s="35" t="s">
        <v>1775</v>
      </c>
      <c r="E294" s="169" t="s">
        <v>1776</v>
      </c>
      <c r="G294" s="171"/>
      <c r="H294" s="171"/>
      <c r="I294" s="171"/>
      <c r="J294" s="171"/>
      <c r="K294" s="171"/>
    </row>
    <row r="295" spans="2:11" x14ac:dyDescent="0.25">
      <c r="B295" s="173">
        <v>92</v>
      </c>
      <c r="C295" s="37">
        <v>1</v>
      </c>
      <c r="D295" s="35" t="s">
        <v>1777</v>
      </c>
      <c r="E295" s="169" t="s">
        <v>1778</v>
      </c>
      <c r="G295" s="171"/>
      <c r="H295" s="171"/>
      <c r="I295" s="171"/>
      <c r="J295" s="171"/>
      <c r="K295" s="171"/>
    </row>
    <row r="296" spans="2:11" x14ac:dyDescent="0.25">
      <c r="B296" s="173">
        <v>92</v>
      </c>
      <c r="C296" s="37">
        <v>2</v>
      </c>
      <c r="D296" s="35" t="s">
        <v>1779</v>
      </c>
      <c r="E296" s="169" t="s">
        <v>1780</v>
      </c>
      <c r="G296" s="171"/>
      <c r="H296" s="171"/>
      <c r="I296" s="171"/>
      <c r="J296" s="171"/>
      <c r="K296" s="171"/>
    </row>
    <row r="297" spans="2:11" x14ac:dyDescent="0.25">
      <c r="B297" s="173">
        <v>93</v>
      </c>
      <c r="C297" s="37">
        <v>1</v>
      </c>
      <c r="D297" s="35" t="s">
        <v>1781</v>
      </c>
      <c r="E297" s="169" t="s">
        <v>1782</v>
      </c>
      <c r="G297" s="171"/>
      <c r="H297" s="171"/>
      <c r="I297" s="171"/>
      <c r="J297" s="171"/>
      <c r="K297" s="171"/>
    </row>
    <row r="298" spans="2:11" x14ac:dyDescent="0.25">
      <c r="B298" s="173">
        <v>93</v>
      </c>
      <c r="C298" s="37">
        <v>2</v>
      </c>
      <c r="D298" s="35" t="s">
        <v>1783</v>
      </c>
      <c r="E298" s="169" t="s">
        <v>1784</v>
      </c>
      <c r="G298" s="171"/>
      <c r="H298" s="171"/>
      <c r="I298" s="171"/>
      <c r="J298" s="171"/>
      <c r="K298" s="171"/>
    </row>
    <row r="299" spans="2:11" x14ac:dyDescent="0.25">
      <c r="B299" s="173">
        <v>94</v>
      </c>
      <c r="C299" s="37">
        <v>1</v>
      </c>
      <c r="D299" s="35" t="s">
        <v>1785</v>
      </c>
      <c r="E299" s="169" t="s">
        <v>1786</v>
      </c>
      <c r="G299" s="171"/>
      <c r="H299" s="171"/>
      <c r="I299" s="171"/>
      <c r="J299" s="171"/>
      <c r="K299" s="171"/>
    </row>
    <row r="300" spans="2:11" x14ac:dyDescent="0.25">
      <c r="B300" s="173">
        <v>94</v>
      </c>
      <c r="C300" s="37">
        <v>2</v>
      </c>
      <c r="D300" s="35" t="s">
        <v>1787</v>
      </c>
      <c r="E300" s="169" t="s">
        <v>1788</v>
      </c>
      <c r="G300" s="171"/>
      <c r="H300" s="171"/>
      <c r="I300" s="171"/>
      <c r="J300" s="171"/>
      <c r="K300" s="171"/>
    </row>
    <row r="301" spans="2:11" x14ac:dyDescent="0.25">
      <c r="B301" s="173">
        <v>95</v>
      </c>
      <c r="C301" s="37">
        <v>1</v>
      </c>
      <c r="D301" s="35" t="s">
        <v>1789</v>
      </c>
      <c r="E301" s="169" t="s">
        <v>1790</v>
      </c>
      <c r="G301" s="171"/>
      <c r="H301" s="171"/>
      <c r="I301" s="171"/>
      <c r="J301" s="171"/>
      <c r="K301" s="171"/>
    </row>
    <row r="302" spans="2:11" x14ac:dyDescent="0.25">
      <c r="B302" s="173">
        <v>95</v>
      </c>
      <c r="C302" s="37">
        <v>2</v>
      </c>
      <c r="D302" s="35" t="s">
        <v>1791</v>
      </c>
      <c r="E302" s="169" t="s">
        <v>1792</v>
      </c>
      <c r="G302" s="171"/>
      <c r="H302" s="171"/>
      <c r="I302" s="171"/>
      <c r="J302" s="171"/>
      <c r="K302" s="171"/>
    </row>
    <row r="303" spans="2:11" x14ac:dyDescent="0.25">
      <c r="B303" s="173">
        <v>96</v>
      </c>
      <c r="C303" s="37">
        <v>1</v>
      </c>
      <c r="D303" s="35" t="s">
        <v>1793</v>
      </c>
      <c r="E303" s="169" t="s">
        <v>1794</v>
      </c>
      <c r="G303" s="171"/>
      <c r="H303" s="171"/>
      <c r="I303" s="171"/>
      <c r="J303" s="171"/>
      <c r="K303" s="171"/>
    </row>
    <row r="304" spans="2:11" x14ac:dyDescent="0.25">
      <c r="B304" s="173">
        <v>96</v>
      </c>
      <c r="C304" s="37">
        <v>2</v>
      </c>
      <c r="D304" s="35" t="s">
        <v>1795</v>
      </c>
      <c r="E304" s="169" t="s">
        <v>1796</v>
      </c>
      <c r="G304" s="171"/>
      <c r="H304" s="171"/>
      <c r="I304" s="171"/>
      <c r="J304" s="171"/>
      <c r="K304" s="171"/>
    </row>
    <row r="305" spans="2:11" x14ac:dyDescent="0.25">
      <c r="B305" s="173">
        <v>97</v>
      </c>
      <c r="C305" s="37">
        <v>1</v>
      </c>
      <c r="D305" s="35" t="s">
        <v>1797</v>
      </c>
      <c r="E305" s="169" t="s">
        <v>1798</v>
      </c>
      <c r="G305" s="171"/>
      <c r="H305" s="171"/>
      <c r="I305" s="171"/>
      <c r="J305" s="171"/>
      <c r="K305" s="171"/>
    </row>
    <row r="306" spans="2:11" ht="30" x14ac:dyDescent="0.25">
      <c r="B306" s="173">
        <v>97</v>
      </c>
      <c r="C306" s="37">
        <v>2</v>
      </c>
      <c r="D306" s="35" t="s">
        <v>1799</v>
      </c>
      <c r="E306" s="169" t="s">
        <v>1800</v>
      </c>
      <c r="G306" s="171"/>
      <c r="H306" s="171"/>
      <c r="I306" s="171"/>
      <c r="J306" s="171"/>
      <c r="K306" s="171"/>
    </row>
    <row r="307" spans="2:11" x14ac:dyDescent="0.25">
      <c r="B307" s="173">
        <v>98</v>
      </c>
      <c r="C307" s="37">
        <v>1</v>
      </c>
      <c r="D307" s="35" t="s">
        <v>1801</v>
      </c>
      <c r="E307" s="169" t="s">
        <v>1802</v>
      </c>
      <c r="G307" s="171"/>
      <c r="H307" s="171"/>
      <c r="I307" s="171"/>
      <c r="J307" s="171"/>
      <c r="K307" s="171"/>
    </row>
    <row r="308" spans="2:11" x14ac:dyDescent="0.25">
      <c r="B308" s="173">
        <v>98</v>
      </c>
      <c r="C308" s="37">
        <v>2</v>
      </c>
      <c r="D308" s="35" t="s">
        <v>1803</v>
      </c>
      <c r="E308" s="169" t="s">
        <v>1804</v>
      </c>
      <c r="G308" s="171"/>
      <c r="H308" s="171"/>
      <c r="I308" s="171"/>
      <c r="J308" s="171"/>
      <c r="K308" s="171"/>
    </row>
    <row r="309" spans="2:11" x14ac:dyDescent="0.25">
      <c r="B309" s="173">
        <v>99</v>
      </c>
      <c r="C309" s="37">
        <v>1</v>
      </c>
      <c r="D309" s="35" t="s">
        <v>1814</v>
      </c>
      <c r="E309" s="169" t="s">
        <v>1815</v>
      </c>
      <c r="G309" s="171"/>
      <c r="H309" s="171"/>
      <c r="I309" s="171"/>
      <c r="J309" s="171"/>
      <c r="K309" s="171"/>
    </row>
    <row r="312" spans="2:11" ht="30" x14ac:dyDescent="0.25">
      <c r="C312" s="39" t="s">
        <v>1351</v>
      </c>
      <c r="D312" s="39" t="s">
        <v>1805</v>
      </c>
    </row>
    <row r="313" spans="2:11" x14ac:dyDescent="0.25">
      <c r="C313" s="36">
        <v>1</v>
      </c>
      <c r="D313" s="35" t="s">
        <v>1817</v>
      </c>
    </row>
    <row r="314" spans="2:11" x14ac:dyDescent="0.25">
      <c r="C314" s="36">
        <v>2</v>
      </c>
      <c r="D314" s="35" t="s">
        <v>1427</v>
      </c>
    </row>
    <row r="315" spans="2:11" x14ac:dyDescent="0.25">
      <c r="C315" s="36">
        <v>3</v>
      </c>
      <c r="D315" s="35" t="s">
        <v>1435</v>
      </c>
    </row>
    <row r="316" spans="2:11" x14ac:dyDescent="0.25">
      <c r="C316" s="36">
        <v>4</v>
      </c>
      <c r="D316" s="35" t="s">
        <v>1809</v>
      </c>
    </row>
    <row r="317" spans="2:11" x14ac:dyDescent="0.25">
      <c r="C317" s="36">
        <v>5</v>
      </c>
      <c r="D317" s="35" t="s">
        <v>1479</v>
      </c>
    </row>
    <row r="318" spans="2:11" x14ac:dyDescent="0.25">
      <c r="C318" s="36">
        <v>6</v>
      </c>
      <c r="D318" s="35" t="s">
        <v>1490</v>
      </c>
    </row>
    <row r="319" spans="2:11" x14ac:dyDescent="0.25">
      <c r="C319" s="36">
        <v>7</v>
      </c>
      <c r="D319" s="35" t="s">
        <v>1492</v>
      </c>
    </row>
    <row r="320" spans="2:11" x14ac:dyDescent="0.25">
      <c r="C320" s="36">
        <v>8</v>
      </c>
      <c r="D320" s="35" t="s">
        <v>1502</v>
      </c>
    </row>
    <row r="321" spans="3:4" x14ac:dyDescent="0.25">
      <c r="C321" s="36">
        <v>9</v>
      </c>
      <c r="D321" s="35" t="s">
        <v>1808</v>
      </c>
    </row>
    <row r="322" spans="3:4" x14ac:dyDescent="0.25">
      <c r="C322" s="36">
        <v>10</v>
      </c>
      <c r="D322" s="35" t="s">
        <v>1513</v>
      </c>
    </row>
    <row r="323" spans="3:4" x14ac:dyDescent="0.25">
      <c r="C323" s="170">
        <v>11</v>
      </c>
      <c r="D323" s="35" t="s">
        <v>1521</v>
      </c>
    </row>
    <row r="324" spans="3:4" x14ac:dyDescent="0.25">
      <c r="C324" s="170">
        <v>12</v>
      </c>
      <c r="D324" s="35" t="s">
        <v>1541</v>
      </c>
    </row>
    <row r="325" spans="3:4" x14ac:dyDescent="0.25">
      <c r="C325" s="170">
        <v>13</v>
      </c>
      <c r="D325" s="35" t="s">
        <v>1549</v>
      </c>
    </row>
    <row r="326" spans="3:4" x14ac:dyDescent="0.25">
      <c r="C326" s="170">
        <v>14</v>
      </c>
      <c r="D326" s="35" t="s">
        <v>1557</v>
      </c>
    </row>
    <row r="327" spans="3:4" x14ac:dyDescent="0.25">
      <c r="C327" s="170">
        <v>15</v>
      </c>
      <c r="D327" s="35" t="s">
        <v>1562</v>
      </c>
    </row>
    <row r="328" spans="3:4" x14ac:dyDescent="0.25">
      <c r="C328" s="170">
        <v>16</v>
      </c>
      <c r="D328" s="35" t="s">
        <v>1566</v>
      </c>
    </row>
    <row r="329" spans="3:4" x14ac:dyDescent="0.25">
      <c r="C329" s="170">
        <v>17</v>
      </c>
      <c r="D329" s="35" t="s">
        <v>1567</v>
      </c>
    </row>
    <row r="330" spans="3:4" x14ac:dyDescent="0.25">
      <c r="C330" s="170">
        <v>18</v>
      </c>
      <c r="D330" s="35" t="s">
        <v>1568</v>
      </c>
    </row>
    <row r="331" spans="3:4" x14ac:dyDescent="0.25">
      <c r="C331" s="170">
        <v>19</v>
      </c>
      <c r="D331" s="35" t="s">
        <v>1570</v>
      </c>
    </row>
    <row r="332" spans="3:4" x14ac:dyDescent="0.25">
      <c r="C332" s="170">
        <v>25</v>
      </c>
      <c r="D332" s="35" t="s">
        <v>1572</v>
      </c>
    </row>
    <row r="333" spans="3:4" x14ac:dyDescent="0.25">
      <c r="C333" s="170">
        <v>26</v>
      </c>
      <c r="D333" s="35" t="s">
        <v>1578</v>
      </c>
    </row>
    <row r="334" spans="3:4" x14ac:dyDescent="0.25">
      <c r="C334" s="170">
        <v>27</v>
      </c>
      <c r="D334" s="35" t="s">
        <v>1607</v>
      </c>
    </row>
    <row r="335" spans="3:4" x14ac:dyDescent="0.25">
      <c r="C335" s="170">
        <v>28</v>
      </c>
      <c r="D335" s="35" t="s">
        <v>1609</v>
      </c>
    </row>
    <row r="336" spans="3:4" x14ac:dyDescent="0.25">
      <c r="C336" s="170">
        <v>29</v>
      </c>
      <c r="D336" s="35" t="s">
        <v>1611</v>
      </c>
    </row>
    <row r="337" spans="3:4" x14ac:dyDescent="0.25">
      <c r="C337" s="170">
        <v>29</v>
      </c>
      <c r="D337" s="35" t="s">
        <v>1611</v>
      </c>
    </row>
    <row r="338" spans="3:4" x14ac:dyDescent="0.25">
      <c r="C338" s="170">
        <v>31</v>
      </c>
      <c r="D338" s="35" t="s">
        <v>1686</v>
      </c>
    </row>
    <row r="339" spans="3:4" x14ac:dyDescent="0.25">
      <c r="C339" s="170">
        <v>32</v>
      </c>
      <c r="D339" s="35" t="s">
        <v>1688</v>
      </c>
    </row>
    <row r="340" spans="3:4" x14ac:dyDescent="0.25">
      <c r="C340" s="170">
        <v>33</v>
      </c>
      <c r="D340" s="35" t="s">
        <v>1811</v>
      </c>
    </row>
    <row r="341" spans="3:4" x14ac:dyDescent="0.25">
      <c r="C341" s="170">
        <v>34</v>
      </c>
      <c r="D341" s="35" t="s">
        <v>1690</v>
      </c>
    </row>
    <row r="342" spans="3:4" x14ac:dyDescent="0.25">
      <c r="C342" s="170">
        <v>35</v>
      </c>
      <c r="D342" s="35" t="s">
        <v>1692</v>
      </c>
    </row>
    <row r="343" spans="3:4" x14ac:dyDescent="0.25">
      <c r="C343" s="170">
        <v>36</v>
      </c>
      <c r="D343" s="35" t="s">
        <v>1813</v>
      </c>
    </row>
    <row r="344" spans="3:4" x14ac:dyDescent="0.25">
      <c r="C344" s="170">
        <v>50</v>
      </c>
      <c r="D344" s="35" t="s">
        <v>1699</v>
      </c>
    </row>
    <row r="345" spans="3:4" x14ac:dyDescent="0.25">
      <c r="C345" s="170">
        <v>51</v>
      </c>
      <c r="D345" s="35" t="s">
        <v>1701</v>
      </c>
    </row>
    <row r="346" spans="3:4" x14ac:dyDescent="0.25">
      <c r="C346" s="170">
        <v>52</v>
      </c>
      <c r="D346" s="35" t="s">
        <v>1703</v>
      </c>
    </row>
    <row r="347" spans="3:4" x14ac:dyDescent="0.25">
      <c r="C347" s="170">
        <v>53</v>
      </c>
      <c r="D347" s="35" t="s">
        <v>1705</v>
      </c>
    </row>
    <row r="348" spans="3:4" x14ac:dyDescent="0.25">
      <c r="C348" s="170">
        <v>60</v>
      </c>
      <c r="D348" s="35" t="s">
        <v>1707</v>
      </c>
    </row>
    <row r="349" spans="3:4" x14ac:dyDescent="0.25">
      <c r="C349" s="170">
        <v>61</v>
      </c>
      <c r="D349" s="35" t="s">
        <v>1709</v>
      </c>
    </row>
    <row r="350" spans="3:4" x14ac:dyDescent="0.25">
      <c r="C350" s="170">
        <v>62</v>
      </c>
      <c r="D350" s="35" t="s">
        <v>1711</v>
      </c>
    </row>
    <row r="351" spans="3:4" x14ac:dyDescent="0.25">
      <c r="C351" s="170">
        <v>64</v>
      </c>
      <c r="D351" s="35" t="s">
        <v>1713</v>
      </c>
    </row>
    <row r="352" spans="3:4" x14ac:dyDescent="0.25">
      <c r="C352" s="170">
        <v>65</v>
      </c>
      <c r="D352" s="35" t="s">
        <v>1715</v>
      </c>
    </row>
    <row r="353" spans="3:4" x14ac:dyDescent="0.25">
      <c r="C353" s="170">
        <v>66</v>
      </c>
      <c r="D353" s="35" t="s">
        <v>1717</v>
      </c>
    </row>
    <row r="354" spans="3:4" x14ac:dyDescent="0.25">
      <c r="C354" s="170">
        <v>67</v>
      </c>
      <c r="D354" s="35" t="s">
        <v>1719</v>
      </c>
    </row>
    <row r="355" spans="3:4" x14ac:dyDescent="0.25">
      <c r="C355" s="170">
        <v>68</v>
      </c>
      <c r="D355" s="35" t="s">
        <v>1721</v>
      </c>
    </row>
    <row r="356" spans="3:4" x14ac:dyDescent="0.25">
      <c r="C356" s="170">
        <v>69</v>
      </c>
      <c r="D356" s="35" t="s">
        <v>1723</v>
      </c>
    </row>
    <row r="357" spans="3:4" x14ac:dyDescent="0.25">
      <c r="C357" s="170">
        <v>70</v>
      </c>
      <c r="D357" s="35" t="s">
        <v>1725</v>
      </c>
    </row>
    <row r="358" spans="3:4" x14ac:dyDescent="0.25">
      <c r="C358" s="170">
        <v>71</v>
      </c>
      <c r="D358" s="35" t="s">
        <v>1727</v>
      </c>
    </row>
    <row r="359" spans="3:4" x14ac:dyDescent="0.25">
      <c r="C359" s="170">
        <v>80</v>
      </c>
      <c r="D359" s="35" t="s">
        <v>1731</v>
      </c>
    </row>
    <row r="360" spans="3:4" x14ac:dyDescent="0.25">
      <c r="C360" s="170">
        <v>80</v>
      </c>
      <c r="D360" s="35" t="s">
        <v>1731</v>
      </c>
    </row>
    <row r="361" spans="3:4" x14ac:dyDescent="0.25">
      <c r="C361" s="170">
        <v>81</v>
      </c>
      <c r="D361" s="35" t="s">
        <v>1735</v>
      </c>
    </row>
    <row r="362" spans="3:4" x14ac:dyDescent="0.25">
      <c r="C362" s="170">
        <v>81</v>
      </c>
      <c r="D362" s="35" t="s">
        <v>1735</v>
      </c>
    </row>
    <row r="363" spans="3:4" x14ac:dyDescent="0.25">
      <c r="C363" s="170">
        <v>82</v>
      </c>
      <c r="D363" s="35" t="s">
        <v>1739</v>
      </c>
    </row>
    <row r="364" spans="3:4" x14ac:dyDescent="0.25">
      <c r="C364" s="170">
        <v>82</v>
      </c>
      <c r="D364" s="35" t="s">
        <v>1739</v>
      </c>
    </row>
    <row r="365" spans="3:4" x14ac:dyDescent="0.25">
      <c r="C365" s="170">
        <v>83</v>
      </c>
      <c r="D365" s="35" t="s">
        <v>1743</v>
      </c>
    </row>
    <row r="366" spans="3:4" x14ac:dyDescent="0.25">
      <c r="C366" s="170">
        <v>83</v>
      </c>
      <c r="D366" s="35" t="s">
        <v>1743</v>
      </c>
    </row>
    <row r="367" spans="3:4" x14ac:dyDescent="0.25">
      <c r="C367" s="170">
        <v>84</v>
      </c>
      <c r="D367" s="35" t="s">
        <v>1747</v>
      </c>
    </row>
    <row r="368" spans="3:4" x14ac:dyDescent="0.25">
      <c r="C368" s="170">
        <v>84</v>
      </c>
      <c r="D368" s="35" t="s">
        <v>1747</v>
      </c>
    </row>
    <row r="369" spans="3:4" x14ac:dyDescent="0.25">
      <c r="C369" s="170">
        <v>85</v>
      </c>
      <c r="D369" s="35" t="s">
        <v>1751</v>
      </c>
    </row>
    <row r="370" spans="3:4" x14ac:dyDescent="0.25">
      <c r="C370" s="170">
        <v>85</v>
      </c>
      <c r="D370" s="35" t="s">
        <v>1751</v>
      </c>
    </row>
    <row r="371" spans="3:4" x14ac:dyDescent="0.25">
      <c r="C371" s="170">
        <v>86</v>
      </c>
      <c r="D371" s="35" t="s">
        <v>1755</v>
      </c>
    </row>
    <row r="372" spans="3:4" x14ac:dyDescent="0.25">
      <c r="C372" s="170">
        <v>86</v>
      </c>
      <c r="D372" s="35" t="s">
        <v>1755</v>
      </c>
    </row>
    <row r="373" spans="3:4" x14ac:dyDescent="0.25">
      <c r="C373" s="170">
        <v>87</v>
      </c>
      <c r="D373" s="35" t="s">
        <v>1759</v>
      </c>
    </row>
    <row r="374" spans="3:4" x14ac:dyDescent="0.25">
      <c r="C374" s="170">
        <v>87</v>
      </c>
      <c r="D374" s="35" t="s">
        <v>1759</v>
      </c>
    </row>
    <row r="375" spans="3:4" x14ac:dyDescent="0.25">
      <c r="C375" s="170">
        <v>88</v>
      </c>
      <c r="D375" s="35" t="s">
        <v>1763</v>
      </c>
    </row>
    <row r="376" spans="3:4" x14ac:dyDescent="0.25">
      <c r="C376" s="170">
        <v>88</v>
      </c>
      <c r="D376" s="35" t="s">
        <v>1763</v>
      </c>
    </row>
    <row r="377" spans="3:4" x14ac:dyDescent="0.25">
      <c r="C377" s="170">
        <v>89</v>
      </c>
      <c r="D377" s="35" t="s">
        <v>1767</v>
      </c>
    </row>
    <row r="378" spans="3:4" x14ac:dyDescent="0.25">
      <c r="C378" s="170">
        <v>89</v>
      </c>
      <c r="D378" s="35" t="s">
        <v>1767</v>
      </c>
    </row>
    <row r="379" spans="3:4" x14ac:dyDescent="0.25">
      <c r="C379" s="170">
        <v>90</v>
      </c>
      <c r="D379" s="35" t="s">
        <v>1771</v>
      </c>
    </row>
    <row r="380" spans="3:4" x14ac:dyDescent="0.25">
      <c r="C380" s="170">
        <v>90</v>
      </c>
      <c r="D380" s="35" t="s">
        <v>1771</v>
      </c>
    </row>
    <row r="381" spans="3:4" x14ac:dyDescent="0.25">
      <c r="C381" s="170">
        <v>91</v>
      </c>
      <c r="D381" s="35" t="s">
        <v>1775</v>
      </c>
    </row>
    <row r="382" spans="3:4" x14ac:dyDescent="0.25">
      <c r="C382" s="170">
        <v>91</v>
      </c>
      <c r="D382" s="35" t="s">
        <v>1775</v>
      </c>
    </row>
    <row r="383" spans="3:4" x14ac:dyDescent="0.25">
      <c r="C383" s="170">
        <v>92</v>
      </c>
      <c r="D383" s="35" t="s">
        <v>1779</v>
      </c>
    </row>
    <row r="384" spans="3:4" x14ac:dyDescent="0.25">
      <c r="C384" s="170">
        <v>92</v>
      </c>
      <c r="D384" s="35" t="s">
        <v>1779</v>
      </c>
    </row>
    <row r="385" spans="3:4" x14ac:dyDescent="0.25">
      <c r="C385" s="170">
        <v>93</v>
      </c>
      <c r="D385" s="35" t="s">
        <v>1783</v>
      </c>
    </row>
    <row r="386" spans="3:4" x14ac:dyDescent="0.25">
      <c r="C386" s="170">
        <v>93</v>
      </c>
      <c r="D386" s="35" t="s">
        <v>1783</v>
      </c>
    </row>
    <row r="387" spans="3:4" x14ac:dyDescent="0.25">
      <c r="C387" s="170">
        <v>94</v>
      </c>
      <c r="D387" s="35" t="s">
        <v>1787</v>
      </c>
    </row>
    <row r="388" spans="3:4" x14ac:dyDescent="0.25">
      <c r="C388" s="170">
        <v>94</v>
      </c>
      <c r="D388" s="35" t="s">
        <v>1787</v>
      </c>
    </row>
    <row r="389" spans="3:4" x14ac:dyDescent="0.25">
      <c r="C389" s="170">
        <v>95</v>
      </c>
      <c r="D389" s="35" t="s">
        <v>1791</v>
      </c>
    </row>
    <row r="390" spans="3:4" x14ac:dyDescent="0.25">
      <c r="C390" s="170">
        <v>95</v>
      </c>
      <c r="D390" s="35" t="s">
        <v>1791</v>
      </c>
    </row>
    <row r="391" spans="3:4" x14ac:dyDescent="0.25">
      <c r="C391" s="170">
        <v>96</v>
      </c>
      <c r="D391" s="35" t="s">
        <v>1795</v>
      </c>
    </row>
    <row r="392" spans="3:4" x14ac:dyDescent="0.25">
      <c r="C392" s="170">
        <v>96</v>
      </c>
      <c r="D392" s="35" t="s">
        <v>1795</v>
      </c>
    </row>
    <row r="393" spans="3:4" x14ac:dyDescent="0.25">
      <c r="C393" s="170">
        <v>97</v>
      </c>
      <c r="D393" s="35" t="s">
        <v>1799</v>
      </c>
    </row>
    <row r="394" spans="3:4" x14ac:dyDescent="0.25">
      <c r="C394" s="170">
        <v>97</v>
      </c>
      <c r="D394" s="35" t="s">
        <v>1799</v>
      </c>
    </row>
    <row r="395" spans="3:4" x14ac:dyDescent="0.25">
      <c r="C395" s="170">
        <v>98</v>
      </c>
      <c r="D395" s="35" t="s">
        <v>1803</v>
      </c>
    </row>
    <row r="396" spans="3:4" x14ac:dyDescent="0.25">
      <c r="C396" s="170">
        <v>98</v>
      </c>
      <c r="D396" s="35" t="s">
        <v>1803</v>
      </c>
    </row>
    <row r="397" spans="3:4" x14ac:dyDescent="0.25">
      <c r="C397" s="173">
        <v>99</v>
      </c>
      <c r="D397" s="35" t="s">
        <v>1814</v>
      </c>
    </row>
  </sheetData>
  <sortState ref="B315:E623">
    <sortCondition ref="B315:B623"/>
  </sortState>
  <mergeCells count="1">
    <mergeCell ref="B1:E1"/>
  </mergeCells>
  <pageMargins left="0.7" right="0.7" top="0.43" bottom="0.43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showGridLines="0" zoomScale="75" zoomScaleNormal="75" workbookViewId="0">
      <selection activeCell="C7" sqref="C7"/>
    </sheetView>
  </sheetViews>
  <sheetFormatPr baseColWidth="10" defaultColWidth="10.7109375" defaultRowHeight="15" x14ac:dyDescent="0.25"/>
  <cols>
    <col min="1" max="1" width="4" customWidth="1"/>
    <col min="2" max="2" width="30.7109375" style="74" customWidth="1"/>
    <col min="3" max="3" width="166.42578125" style="88" customWidth="1"/>
    <col min="4" max="4" width="4" customWidth="1"/>
  </cols>
  <sheetData>
    <row r="1" spans="1:15" x14ac:dyDescent="0.25">
      <c r="C1" s="74"/>
    </row>
    <row r="2" spans="1:15" ht="32.25" customHeight="1" x14ac:dyDescent="0.25">
      <c r="B2" s="214" t="s">
        <v>1405</v>
      </c>
      <c r="C2" s="214"/>
    </row>
    <row r="3" spans="1:15" ht="9.75" customHeight="1" x14ac:dyDescent="0.25">
      <c r="B3" s="146"/>
      <c r="C3" s="146"/>
      <c r="D3" s="147"/>
      <c r="E3" s="148"/>
    </row>
    <row r="4" spans="1:15" s="124" customFormat="1" ht="28.5" customHeight="1" x14ac:dyDescent="0.35">
      <c r="A4"/>
      <c r="B4" s="150" t="s">
        <v>1348</v>
      </c>
      <c r="C4" s="180">
        <f>'PLANILLA CONTROL PUBLICIDAD'!D5</f>
        <v>0</v>
      </c>
      <c r="D4" s="147"/>
      <c r="E4" s="148"/>
      <c r="F4"/>
    </row>
    <row r="5" spans="1:15" s="124" customFormat="1" ht="15" customHeight="1" x14ac:dyDescent="0.35">
      <c r="A5" s="63"/>
      <c r="B5" s="149"/>
      <c r="C5" s="149"/>
      <c r="D5" s="149"/>
      <c r="E5" s="149"/>
      <c r="F5" s="63"/>
    </row>
    <row r="7" spans="1:15" s="128" customFormat="1" ht="28.5" x14ac:dyDescent="0.4">
      <c r="B7" s="135" t="s">
        <v>1406</v>
      </c>
      <c r="C7" s="142" t="s">
        <v>1407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39.950000000000003" customHeight="1" x14ac:dyDescent="0.25">
      <c r="B8" s="151"/>
      <c r="C8" s="152"/>
    </row>
    <row r="9" spans="1:15" ht="39.950000000000003" customHeight="1" x14ac:dyDescent="0.25">
      <c r="B9" s="151"/>
      <c r="C9" s="152"/>
    </row>
    <row r="10" spans="1:15" ht="39.950000000000003" customHeight="1" x14ac:dyDescent="0.25">
      <c r="B10" s="151"/>
      <c r="C10" s="152"/>
    </row>
    <row r="11" spans="1:15" ht="39.950000000000003" customHeight="1" x14ac:dyDescent="0.25">
      <c r="B11" s="151"/>
      <c r="C11" s="152"/>
    </row>
    <row r="12" spans="1:15" ht="39.950000000000003" customHeight="1" x14ac:dyDescent="0.25">
      <c r="B12" s="151"/>
      <c r="C12" s="152"/>
    </row>
    <row r="13" spans="1:15" ht="39.950000000000003" customHeight="1" x14ac:dyDescent="0.25">
      <c r="B13" s="151"/>
      <c r="C13" s="152"/>
    </row>
    <row r="14" spans="1:15" ht="39.950000000000003" customHeight="1" x14ac:dyDescent="0.25">
      <c r="B14" s="151"/>
      <c r="C14" s="152"/>
    </row>
    <row r="15" spans="1:15" ht="39.950000000000003" customHeight="1" x14ac:dyDescent="0.25">
      <c r="B15" s="151"/>
      <c r="C15" s="152"/>
    </row>
    <row r="16" spans="1:15" ht="39.950000000000003" customHeight="1" x14ac:dyDescent="0.25">
      <c r="B16" s="151"/>
      <c r="C16" s="152"/>
    </row>
    <row r="17" spans="2:3" ht="39.950000000000003" customHeight="1" x14ac:dyDescent="0.25">
      <c r="B17" s="151"/>
      <c r="C17" s="152"/>
    </row>
    <row r="18" spans="2:3" ht="39.950000000000003" customHeight="1" x14ac:dyDescent="0.25">
      <c r="B18" s="151"/>
      <c r="C18" s="152"/>
    </row>
    <row r="19" spans="2:3" ht="39.950000000000003" customHeight="1" x14ac:dyDescent="0.25">
      <c r="B19" s="151"/>
      <c r="C19" s="152"/>
    </row>
    <row r="20" spans="2:3" ht="39.950000000000003" customHeight="1" x14ac:dyDescent="0.25">
      <c r="B20" s="151"/>
      <c r="C20" s="152"/>
    </row>
    <row r="21" spans="2:3" ht="39.950000000000003" customHeight="1" x14ac:dyDescent="0.25">
      <c r="B21" s="151"/>
      <c r="C21" s="152"/>
    </row>
    <row r="22" spans="2:3" ht="39.950000000000003" customHeight="1" x14ac:dyDescent="0.25">
      <c r="B22" s="151"/>
      <c r="C22" s="152"/>
    </row>
    <row r="23" spans="2:3" ht="39.950000000000003" customHeight="1" x14ac:dyDescent="0.25">
      <c r="B23" s="151"/>
      <c r="C23" s="152"/>
    </row>
    <row r="24" spans="2:3" ht="39.950000000000003" customHeight="1" x14ac:dyDescent="0.25">
      <c r="B24" s="151"/>
      <c r="C24" s="152"/>
    </row>
    <row r="25" spans="2:3" ht="39.950000000000003" customHeight="1" x14ac:dyDescent="0.25">
      <c r="B25" s="151"/>
      <c r="C25" s="152"/>
    </row>
    <row r="26" spans="2:3" ht="39.950000000000003" customHeight="1" x14ac:dyDescent="0.25">
      <c r="B26" s="151"/>
      <c r="C26" s="152"/>
    </row>
    <row r="27" spans="2:3" ht="39.950000000000003" customHeight="1" x14ac:dyDescent="0.25">
      <c r="B27" s="151"/>
      <c r="C27" s="152"/>
    </row>
    <row r="28" spans="2:3" ht="39.950000000000003" customHeight="1" x14ac:dyDescent="0.25">
      <c r="B28" s="151"/>
      <c r="C28" s="152"/>
    </row>
    <row r="29" spans="2:3" ht="39.950000000000003" customHeight="1" x14ac:dyDescent="0.25">
      <c r="B29" s="151"/>
      <c r="C29" s="152"/>
    </row>
    <row r="30" spans="2:3" ht="39.950000000000003" customHeight="1" x14ac:dyDescent="0.25">
      <c r="B30" s="151"/>
      <c r="C30" s="152"/>
    </row>
    <row r="31" spans="2:3" ht="39.950000000000003" customHeight="1" x14ac:dyDescent="0.25">
      <c r="B31" s="151"/>
      <c r="C31" s="152"/>
    </row>
    <row r="32" spans="2:3" ht="39.950000000000003" customHeight="1" x14ac:dyDescent="0.25">
      <c r="B32" s="151"/>
      <c r="C32" s="152"/>
    </row>
    <row r="33" spans="2:13" ht="39.950000000000003" customHeight="1" x14ac:dyDescent="0.25">
      <c r="B33" s="151"/>
      <c r="C33" s="152"/>
    </row>
    <row r="34" spans="2:13" ht="39.950000000000003" customHeight="1" x14ac:dyDescent="0.25">
      <c r="B34" s="151"/>
      <c r="C34" s="152"/>
    </row>
    <row r="35" spans="2:13" ht="39.950000000000003" customHeight="1" x14ac:dyDescent="0.25">
      <c r="B35" s="151"/>
      <c r="C35" s="152"/>
    </row>
    <row r="36" spans="2:13" ht="39.950000000000003" customHeight="1" x14ac:dyDescent="0.25">
      <c r="B36" s="151"/>
      <c r="C36" s="152"/>
    </row>
    <row r="37" spans="2:13" ht="39.950000000000003" customHeight="1" x14ac:dyDescent="0.25">
      <c r="B37" s="151"/>
      <c r="C37" s="152"/>
    </row>
    <row r="38" spans="2:13" ht="39.950000000000003" customHeight="1" x14ac:dyDescent="0.25">
      <c r="B38" s="151"/>
      <c r="C38" s="152"/>
    </row>
    <row r="39" spans="2:13" ht="39.950000000000003" customHeight="1" x14ac:dyDescent="0.25">
      <c r="B39" s="151"/>
      <c r="C39" s="152"/>
    </row>
    <row r="40" spans="2:13" ht="39.950000000000003" customHeight="1" x14ac:dyDescent="0.25">
      <c r="B40" s="151"/>
      <c r="C40" s="152"/>
    </row>
    <row r="41" spans="2:13" ht="39.950000000000003" customHeight="1" x14ac:dyDescent="0.25">
      <c r="B41" s="151"/>
      <c r="C41" s="152"/>
    </row>
    <row r="42" spans="2:13" ht="39.950000000000003" customHeight="1" x14ac:dyDescent="0.25">
      <c r="B42" s="151"/>
      <c r="C42" s="152"/>
    </row>
    <row r="43" spans="2:13" ht="39.950000000000003" customHeight="1" x14ac:dyDescent="0.25">
      <c r="B43" s="151"/>
      <c r="C43" s="152"/>
    </row>
    <row r="44" spans="2:13" ht="39.950000000000003" customHeight="1" x14ac:dyDescent="0.25">
      <c r="B44" s="151"/>
      <c r="C44" s="152"/>
    </row>
    <row r="45" spans="2:13" ht="39.950000000000003" customHeight="1" x14ac:dyDescent="0.25">
      <c r="B45" s="151"/>
      <c r="C45" s="152"/>
    </row>
    <row r="46" spans="2:13" ht="39.950000000000003" customHeight="1" x14ac:dyDescent="0.25">
      <c r="B46" s="151"/>
      <c r="C46" s="152"/>
    </row>
    <row r="47" spans="2:13" ht="39.950000000000003" customHeight="1" x14ac:dyDescent="0.25">
      <c r="B47" s="151"/>
      <c r="C47" s="152"/>
    </row>
    <row r="48" spans="2:13" x14ac:dyDescent="0.25">
      <c r="B48" s="77"/>
      <c r="M48" s="74"/>
    </row>
    <row r="49" spans="2:13" ht="20.25" x14ac:dyDescent="0.25">
      <c r="B49" s="138" t="s">
        <v>1419</v>
      </c>
      <c r="C49" s="137"/>
      <c r="M49" s="74"/>
    </row>
    <row r="50" spans="2:13" x14ac:dyDescent="0.25">
      <c r="E50" s="88"/>
      <c r="J50" s="1"/>
      <c r="M50" s="74"/>
    </row>
    <row r="51" spans="2:13" ht="21" x14ac:dyDescent="0.3">
      <c r="B51" s="137"/>
      <c r="C51" s="164" t="s">
        <v>1420</v>
      </c>
      <c r="E51" s="134"/>
      <c r="F51" s="88"/>
      <c r="G51" s="88"/>
      <c r="H51" s="88"/>
      <c r="I51" s="88"/>
      <c r="J51" s="133"/>
      <c r="K51" s="88"/>
      <c r="L51" s="88"/>
      <c r="M51" s="74"/>
    </row>
    <row r="52" spans="2:13" x14ac:dyDescent="0.25">
      <c r="E52" s="88"/>
      <c r="F52" s="88"/>
      <c r="H52" s="88"/>
      <c r="I52" s="88"/>
      <c r="J52" s="133"/>
      <c r="K52" s="88"/>
      <c r="L52" s="88"/>
      <c r="M52" s="74"/>
    </row>
    <row r="53" spans="2:13" x14ac:dyDescent="0.25">
      <c r="E53" s="88"/>
      <c r="H53" s="88"/>
      <c r="I53" s="88"/>
      <c r="J53" s="133"/>
      <c r="K53" s="88"/>
      <c r="M53" s="74"/>
    </row>
    <row r="54" spans="2:13" x14ac:dyDescent="0.25">
      <c r="B54" s="88"/>
      <c r="E54" s="88"/>
      <c r="H54" s="88"/>
      <c r="I54" s="88"/>
      <c r="J54" s="133"/>
      <c r="K54" s="88"/>
      <c r="L54" s="88"/>
      <c r="M54" s="74"/>
    </row>
    <row r="55" spans="2:13" x14ac:dyDescent="0.25">
      <c r="H55" s="88"/>
      <c r="I55" s="88"/>
      <c r="J55" s="133"/>
      <c r="K55" s="88"/>
      <c r="L55" s="88"/>
      <c r="M55" s="74"/>
    </row>
    <row r="56" spans="2:13" ht="20.25" x14ac:dyDescent="0.3">
      <c r="B56" s="158"/>
      <c r="C56"/>
      <c r="H56" s="88"/>
      <c r="I56" s="88"/>
      <c r="J56" s="88"/>
      <c r="K56" s="88"/>
      <c r="L56" s="88"/>
      <c r="M56" s="88"/>
    </row>
    <row r="57" spans="2:13" ht="23.25" x14ac:dyDescent="0.25">
      <c r="B57" s="161"/>
      <c r="C57" s="161"/>
      <c r="D57" s="161"/>
    </row>
  </sheetData>
  <sheetProtection password="DC8A" sheet="1" objects="1" scenarios="1"/>
  <mergeCells count="1">
    <mergeCell ref="B2:C2"/>
  </mergeCells>
  <printOptions horizontalCentered="1" verticalCentered="1"/>
  <pageMargins left="0.25" right="0.25" top="0.37" bottom="0.39" header="0.3" footer="0.3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0"/>
  <sheetViews>
    <sheetView showGridLines="0" zoomScale="75" zoomScaleNormal="75" workbookViewId="0">
      <selection activeCell="D6" sqref="D6"/>
    </sheetView>
  </sheetViews>
  <sheetFormatPr baseColWidth="10" defaultColWidth="10.7109375" defaultRowHeight="15" x14ac:dyDescent="0.25"/>
  <cols>
    <col min="1" max="1" width="4" customWidth="1"/>
    <col min="2" max="2" width="30.7109375" style="74" customWidth="1"/>
    <col min="3" max="3" width="19.85546875" style="74" customWidth="1"/>
    <col min="4" max="4" width="123.7109375" style="88" customWidth="1"/>
    <col min="5" max="5" width="24.5703125" customWidth="1"/>
    <col min="6" max="6" width="4" customWidth="1"/>
  </cols>
  <sheetData>
    <row r="2" spans="1:16" ht="33" customHeight="1" x14ac:dyDescent="0.25">
      <c r="B2" s="219" t="s">
        <v>1415</v>
      </c>
      <c r="C2" s="220"/>
      <c r="D2" s="220"/>
      <c r="E2" s="221"/>
    </row>
    <row r="3" spans="1:16" ht="9.75" customHeight="1" x14ac:dyDescent="0.25">
      <c r="B3" s="146"/>
      <c r="C3" s="146"/>
      <c r="D3" s="147"/>
      <c r="E3" s="148"/>
    </row>
    <row r="4" spans="1:16" s="124" customFormat="1" ht="28.5" customHeight="1" x14ac:dyDescent="0.35">
      <c r="A4"/>
      <c r="B4" s="150" t="s">
        <v>1348</v>
      </c>
      <c r="C4" s="216">
        <f>+'PLANILLA CONTROL PUBLICIDAD'!D5</f>
        <v>0</v>
      </c>
      <c r="D4" s="217"/>
      <c r="E4" s="218"/>
      <c r="F4"/>
    </row>
    <row r="5" spans="1:16" s="124" customFormat="1" ht="15" customHeight="1" x14ac:dyDescent="0.35">
      <c r="A5" s="63"/>
      <c r="B5" s="149"/>
      <c r="C5" s="149"/>
      <c r="D5" s="149"/>
      <c r="E5" s="149"/>
      <c r="F5" s="63"/>
    </row>
    <row r="6" spans="1:16" s="122" customFormat="1" ht="42" x14ac:dyDescent="0.35">
      <c r="A6"/>
      <c r="B6" s="123" t="s">
        <v>1408</v>
      </c>
      <c r="C6" s="123" t="s">
        <v>1411</v>
      </c>
      <c r="D6" s="125" t="s">
        <v>1409</v>
      </c>
      <c r="E6" s="125" t="s">
        <v>1410</v>
      </c>
      <c r="F6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16" s="71" customFormat="1" ht="20.100000000000001" customHeight="1" x14ac:dyDescent="0.2">
      <c r="B7" s="144"/>
      <c r="C7" s="144"/>
      <c r="D7" s="145"/>
      <c r="E7" s="129"/>
      <c r="G7" s="143"/>
      <c r="H7" s="143"/>
      <c r="I7" s="143"/>
      <c r="J7" s="143"/>
      <c r="K7" s="143"/>
      <c r="L7" s="143"/>
      <c r="M7" s="143"/>
      <c r="N7" s="143"/>
      <c r="O7" s="143"/>
      <c r="P7" s="143"/>
    </row>
    <row r="8" spans="1:16" ht="20.100000000000001" customHeight="1" x14ac:dyDescent="0.3">
      <c r="B8" s="141"/>
      <c r="C8" s="141"/>
      <c r="D8" s="126"/>
      <c r="E8" s="129"/>
    </row>
    <row r="9" spans="1:16" ht="20.100000000000001" customHeight="1" x14ac:dyDescent="0.3">
      <c r="B9" s="141"/>
      <c r="C9" s="141"/>
      <c r="D9" s="126"/>
      <c r="E9" s="129"/>
    </row>
    <row r="10" spans="1:16" ht="20.100000000000001" customHeight="1" x14ac:dyDescent="0.3">
      <c r="B10" s="141"/>
      <c r="C10" s="141"/>
      <c r="D10" s="126"/>
      <c r="E10" s="129"/>
    </row>
    <row r="11" spans="1:16" ht="20.100000000000001" customHeight="1" x14ac:dyDescent="0.3">
      <c r="B11" s="141"/>
      <c r="C11" s="141"/>
      <c r="D11" s="126"/>
      <c r="E11" s="129"/>
    </row>
    <row r="12" spans="1:16" ht="20.100000000000001" customHeight="1" x14ac:dyDescent="0.3">
      <c r="B12" s="141"/>
      <c r="C12" s="141"/>
      <c r="D12" s="126"/>
      <c r="E12" s="129"/>
    </row>
    <row r="13" spans="1:16" ht="20.100000000000001" customHeight="1" x14ac:dyDescent="0.3">
      <c r="B13" s="141"/>
      <c r="C13" s="141"/>
      <c r="D13" s="126"/>
      <c r="E13" s="129"/>
    </row>
    <row r="14" spans="1:16" ht="20.100000000000001" customHeight="1" x14ac:dyDescent="0.3">
      <c r="B14" s="141"/>
      <c r="C14" s="141"/>
      <c r="D14" s="126"/>
      <c r="E14" s="129"/>
    </row>
    <row r="15" spans="1:16" ht="20.100000000000001" customHeight="1" x14ac:dyDescent="0.3">
      <c r="B15" s="141"/>
      <c r="C15" s="141"/>
      <c r="D15" s="126"/>
      <c r="E15" s="129"/>
    </row>
    <row r="16" spans="1:16" ht="20.100000000000001" customHeight="1" x14ac:dyDescent="0.3">
      <c r="B16" s="141"/>
      <c r="C16" s="141"/>
      <c r="D16" s="126"/>
      <c r="E16" s="129"/>
    </row>
    <row r="17" spans="2:13" ht="20.100000000000001" customHeight="1" x14ac:dyDescent="0.3">
      <c r="B17" s="141"/>
      <c r="C17" s="141"/>
      <c r="D17" s="126"/>
      <c r="E17" s="129"/>
    </row>
    <row r="18" spans="2:13" ht="20.100000000000001" customHeight="1" x14ac:dyDescent="0.3">
      <c r="B18" s="141"/>
      <c r="C18" s="141"/>
      <c r="D18" s="126"/>
      <c r="E18" s="129"/>
    </row>
    <row r="19" spans="2:13" ht="20.100000000000001" customHeight="1" x14ac:dyDescent="0.3">
      <c r="B19" s="141"/>
      <c r="C19" s="141"/>
      <c r="D19" s="126"/>
      <c r="E19" s="129"/>
    </row>
    <row r="20" spans="2:13" ht="20.100000000000001" customHeight="1" x14ac:dyDescent="0.3">
      <c r="B20" s="141"/>
      <c r="C20" s="141"/>
      <c r="D20" s="126"/>
      <c r="E20" s="129"/>
    </row>
    <row r="21" spans="2:13" ht="20.100000000000001" customHeight="1" x14ac:dyDescent="0.3">
      <c r="B21" s="141"/>
      <c r="C21" s="141"/>
      <c r="D21" s="126"/>
      <c r="E21" s="129"/>
    </row>
    <row r="22" spans="2:13" ht="20.100000000000001" customHeight="1" x14ac:dyDescent="0.3">
      <c r="B22" s="141"/>
      <c r="C22" s="141"/>
      <c r="D22" s="126"/>
      <c r="E22" s="129"/>
    </row>
    <row r="23" spans="2:13" ht="20.100000000000001" customHeight="1" x14ac:dyDescent="0.3">
      <c r="B23" s="141"/>
      <c r="C23" s="141"/>
      <c r="D23" s="126"/>
      <c r="E23" s="129"/>
    </row>
    <row r="24" spans="2:13" ht="20.100000000000001" customHeight="1" x14ac:dyDescent="0.3">
      <c r="B24" s="141"/>
      <c r="C24" s="141"/>
      <c r="D24" s="126"/>
      <c r="E24" s="129"/>
    </row>
    <row r="25" spans="2:13" ht="20.100000000000001" customHeight="1" x14ac:dyDescent="0.3">
      <c r="B25" s="141"/>
      <c r="C25" s="141"/>
      <c r="D25" s="126"/>
      <c r="E25" s="129"/>
    </row>
    <row r="26" spans="2:13" ht="20.100000000000001" customHeight="1" x14ac:dyDescent="0.3">
      <c r="B26" s="141"/>
      <c r="C26" s="141"/>
      <c r="D26" s="126"/>
      <c r="E26" s="129"/>
    </row>
    <row r="27" spans="2:13" ht="30" customHeight="1" x14ac:dyDescent="0.25">
      <c r="B27" s="222" t="s">
        <v>1413</v>
      </c>
      <c r="C27" s="223"/>
      <c r="D27" s="223"/>
      <c r="E27" s="153">
        <f>SUM(E7:E26)</f>
        <v>0</v>
      </c>
    </row>
    <row r="28" spans="2:13" ht="20.100000000000001" customHeight="1" thickBot="1" x14ac:dyDescent="0.3">
      <c r="B28" s="130"/>
      <c r="C28" s="130"/>
      <c r="D28" s="131"/>
      <c r="E28" s="132"/>
    </row>
    <row r="29" spans="2:13" ht="20.100000000000001" customHeight="1" thickBot="1" x14ac:dyDescent="0.3">
      <c r="B29" s="79"/>
      <c r="C29" s="224" t="s">
        <v>1397</v>
      </c>
      <c r="D29" s="225"/>
      <c r="E29" s="71"/>
      <c r="F29" s="71"/>
      <c r="G29" s="71"/>
      <c r="H29" s="71"/>
      <c r="I29" s="71"/>
      <c r="J29" s="71"/>
      <c r="K29" s="71"/>
      <c r="L29" s="71"/>
      <c r="M29" s="74"/>
    </row>
    <row r="30" spans="2:13" x14ac:dyDescent="0.25">
      <c r="B30" s="77"/>
      <c r="J30" s="1"/>
      <c r="M30" s="74"/>
    </row>
    <row r="31" spans="2:13" ht="21" x14ac:dyDescent="0.35">
      <c r="B31" s="77"/>
      <c r="D31" s="165"/>
      <c r="J31" s="1"/>
      <c r="M31" s="74"/>
    </row>
    <row r="32" spans="2:13" ht="21" x14ac:dyDescent="0.35">
      <c r="B32" s="156" t="s">
        <v>1421</v>
      </c>
      <c r="C32" s="160"/>
      <c r="D32" s="159" t="s">
        <v>1422</v>
      </c>
      <c r="E32" s="98"/>
      <c r="H32" s="1"/>
      <c r="K32" s="74"/>
    </row>
    <row r="33" spans="1:11" s="71" customFormat="1" x14ac:dyDescent="0.25">
      <c r="A33" s="155"/>
      <c r="B33" s="155"/>
      <c r="H33" s="154"/>
      <c r="K33" s="74"/>
    </row>
    <row r="34" spans="1:11" x14ac:dyDescent="0.25">
      <c r="B34" s="88"/>
      <c r="C34"/>
      <c r="D34"/>
    </row>
    <row r="35" spans="1:11" ht="23.25" x14ac:dyDescent="0.25">
      <c r="B35" s="88"/>
      <c r="D35" s="163" t="s">
        <v>1423</v>
      </c>
    </row>
    <row r="36" spans="1:11" ht="23.25" customHeight="1" x14ac:dyDescent="0.25">
      <c r="B36" s="215"/>
      <c r="C36" s="215"/>
      <c r="J36" s="97"/>
    </row>
    <row r="37" spans="1:11" x14ac:dyDescent="0.25">
      <c r="C37" s="146"/>
    </row>
    <row r="38" spans="1:11" ht="21" x14ac:dyDescent="0.25">
      <c r="B38" s="162"/>
      <c r="C38" s="146"/>
    </row>
    <row r="39" spans="1:11" ht="21" x14ac:dyDescent="0.25">
      <c r="B39" s="162"/>
      <c r="C39" s="146"/>
    </row>
    <row r="40" spans="1:11" x14ac:dyDescent="0.25">
      <c r="B40" s="146"/>
    </row>
  </sheetData>
  <sheetProtection password="DC8A" sheet="1" objects="1" scenarios="1"/>
  <mergeCells count="5">
    <mergeCell ref="B36:C36"/>
    <mergeCell ref="C4:E4"/>
    <mergeCell ref="B2:E2"/>
    <mergeCell ref="B27:D27"/>
    <mergeCell ref="C29:D29"/>
  </mergeCells>
  <dataValidations count="1">
    <dataValidation showInputMessage="1" showErrorMessage="1" sqref="B7 C7"/>
  </dataValidations>
  <printOptions horizontalCentered="1" verticalCentered="1"/>
  <pageMargins left="0.25" right="0.25" top="0.61" bottom="0.49" header="0.3" footer="0.3"/>
  <pageSetup paperSize="9" scale="68" orientation="landscape" r:id="rId1"/>
  <ignoredErrors>
    <ignoredError sqref="E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PLANILLA CONTROL PUBLICIDAD</vt:lpstr>
      <vt:lpstr>REGISTRO MEDIOS</vt:lpstr>
      <vt:lpstr>incisos y ue</vt:lpstr>
      <vt:lpstr>NOTAS</vt:lpstr>
      <vt:lpstr>EJECUCIÓN RUBROS</vt:lpstr>
      <vt:lpstr>'EJECUCIÓN RUBROS'!Área_de_impresión</vt:lpstr>
      <vt:lpstr>NOTAS!Área_de_impresión</vt:lpstr>
      <vt:lpstr>'PLANILLA CONTROL PUBLICIDAD'!Área_de_impresión</vt:lpstr>
      <vt:lpstr>NOTAS!Títulos_a_imprimir</vt:lpstr>
      <vt:lpstr>'PLANILLA CONTROL PUBLICIDAD'!Títulos_a_imprimir</vt:lpstr>
      <vt:lpstr>'REGISTRO MEDIOS'!Títulos_a_imprimir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gbalseiro</dc:creator>
  <cp:lastModifiedBy>USER</cp:lastModifiedBy>
  <cp:lastPrinted>2024-12-09T21:10:31Z</cp:lastPrinted>
  <dcterms:created xsi:type="dcterms:W3CDTF">2023-03-13T17:17:42Z</dcterms:created>
  <dcterms:modified xsi:type="dcterms:W3CDTF">2024-12-10T15:08:41Z</dcterms:modified>
</cp:coreProperties>
</file>